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RENGIMAS 2022\TS_variantai\TS_SVP 2022-2024 m tvirtinimas_Tarybai\"/>
    </mc:Choice>
  </mc:AlternateContent>
  <xr:revisionPtr revIDLastSave="0" documentId="13_ncr:1_{FB444F41-A394-42D5-BC16-D473B312C5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ograma" sheetId="1" r:id="rId1"/>
  </sheets>
  <definedNames>
    <definedName name="_xlnm.Print_Area" localSheetId="0">'1 programa'!$A$1:$X$326</definedName>
    <definedName name="_xlnm.Print_Titles" localSheetId="0">'1 programa'!$4:$7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5" i="1" l="1"/>
  <c r="W325" i="1"/>
  <c r="V325" i="1"/>
  <c r="T325" i="1"/>
  <c r="S325" i="1"/>
  <c r="R325" i="1"/>
  <c r="Q325" i="1" s="1"/>
  <c r="P325" i="1"/>
  <c r="O325" i="1"/>
  <c r="N325" i="1"/>
  <c r="M325" i="1" s="1"/>
  <c r="L325" i="1"/>
  <c r="K325" i="1"/>
  <c r="J325" i="1"/>
  <c r="X324" i="1"/>
  <c r="W324" i="1"/>
  <c r="V324" i="1"/>
  <c r="T324" i="1"/>
  <c r="S324" i="1"/>
  <c r="R324" i="1"/>
  <c r="P324" i="1"/>
  <c r="O324" i="1"/>
  <c r="N324" i="1"/>
  <c r="M324" i="1" s="1"/>
  <c r="L324" i="1"/>
  <c r="K324" i="1"/>
  <c r="J324" i="1"/>
  <c r="X323" i="1"/>
  <c r="W323" i="1"/>
  <c r="V323" i="1"/>
  <c r="U323" i="1" s="1"/>
  <c r="T323" i="1"/>
  <c r="S323" i="1"/>
  <c r="R323" i="1"/>
  <c r="Q323" i="1" s="1"/>
  <c r="P323" i="1"/>
  <c r="O323" i="1"/>
  <c r="N323" i="1"/>
  <c r="M323" i="1" s="1"/>
  <c r="L323" i="1"/>
  <c r="K323" i="1"/>
  <c r="J323" i="1"/>
  <c r="I323" i="1" s="1"/>
  <c r="X322" i="1"/>
  <c r="W322" i="1"/>
  <c r="V322" i="1"/>
  <c r="T322" i="1"/>
  <c r="S322" i="1"/>
  <c r="R322" i="1"/>
  <c r="P322" i="1"/>
  <c r="O322" i="1"/>
  <c r="N322" i="1"/>
  <c r="M322" i="1" s="1"/>
  <c r="L322" i="1"/>
  <c r="K322" i="1"/>
  <c r="J322" i="1"/>
  <c r="I322" i="1" s="1"/>
  <c r="X321" i="1"/>
  <c r="W321" i="1"/>
  <c r="V321" i="1"/>
  <c r="T321" i="1"/>
  <c r="S321" i="1"/>
  <c r="R321" i="1"/>
  <c r="P321" i="1"/>
  <c r="O321" i="1"/>
  <c r="N321" i="1"/>
  <c r="K321" i="1"/>
  <c r="X320" i="1"/>
  <c r="W320" i="1"/>
  <c r="V320" i="1"/>
  <c r="U320" i="1" s="1"/>
  <c r="T320" i="1"/>
  <c r="S320" i="1"/>
  <c r="R320" i="1"/>
  <c r="Q320" i="1" s="1"/>
  <c r="P320" i="1"/>
  <c r="O320" i="1"/>
  <c r="N320" i="1"/>
  <c r="L320" i="1"/>
  <c r="X319" i="1"/>
  <c r="W319" i="1"/>
  <c r="V319" i="1"/>
  <c r="T319" i="1"/>
  <c r="S319" i="1"/>
  <c r="R319" i="1"/>
  <c r="P319" i="1"/>
  <c r="O319" i="1"/>
  <c r="N319" i="1"/>
  <c r="L319" i="1"/>
  <c r="J319" i="1"/>
  <c r="X318" i="1"/>
  <c r="W318" i="1"/>
  <c r="V318" i="1"/>
  <c r="T318" i="1"/>
  <c r="S318" i="1"/>
  <c r="R318" i="1"/>
  <c r="Q318" i="1" s="1"/>
  <c r="P318" i="1"/>
  <c r="O318" i="1"/>
  <c r="N318" i="1"/>
  <c r="M318" i="1" s="1"/>
  <c r="L318" i="1"/>
  <c r="K318" i="1"/>
  <c r="X317" i="1"/>
  <c r="W317" i="1"/>
  <c r="V317" i="1"/>
  <c r="U317" i="1" s="1"/>
  <c r="T317" i="1"/>
  <c r="S317" i="1"/>
  <c r="R317" i="1"/>
  <c r="Q317" i="1" s="1"/>
  <c r="P317" i="1"/>
  <c r="O317" i="1"/>
  <c r="N317" i="1"/>
  <c r="L317" i="1"/>
  <c r="X316" i="1"/>
  <c r="W316" i="1"/>
  <c r="V316" i="1"/>
  <c r="T316" i="1"/>
  <c r="S316" i="1"/>
  <c r="R316" i="1"/>
  <c r="P316" i="1"/>
  <c r="O316" i="1"/>
  <c r="N316" i="1"/>
  <c r="L316" i="1"/>
  <c r="K316" i="1"/>
  <c r="J316" i="1"/>
  <c r="I316" i="1" s="1"/>
  <c r="X315" i="1"/>
  <c r="W315" i="1"/>
  <c r="V315" i="1"/>
  <c r="T315" i="1"/>
  <c r="S315" i="1"/>
  <c r="R315" i="1"/>
  <c r="P315" i="1"/>
  <c r="O315" i="1"/>
  <c r="N315" i="1"/>
  <c r="M315" i="1" s="1"/>
  <c r="L315" i="1"/>
  <c r="K315" i="1"/>
  <c r="J315" i="1"/>
  <c r="I315" i="1" s="1"/>
  <c r="X314" i="1"/>
  <c r="W314" i="1"/>
  <c r="V314" i="1"/>
  <c r="T314" i="1"/>
  <c r="S314" i="1"/>
  <c r="R314" i="1"/>
  <c r="P314" i="1"/>
  <c r="L314" i="1"/>
  <c r="K314" i="1"/>
  <c r="X313" i="1"/>
  <c r="W313" i="1"/>
  <c r="V313" i="1"/>
  <c r="S313" i="1"/>
  <c r="R313" i="1"/>
  <c r="O313" i="1"/>
  <c r="K313" i="1"/>
  <c r="O310" i="1"/>
  <c r="O311" i="1" s="1"/>
  <c r="X309" i="1"/>
  <c r="U309" i="1" s="1"/>
  <c r="T309" i="1"/>
  <c r="Q309" i="1" s="1"/>
  <c r="P309" i="1"/>
  <c r="M309" i="1" s="1"/>
  <c r="L309" i="1"/>
  <c r="I309" i="1" s="1"/>
  <c r="Q308" i="1"/>
  <c r="I308" i="1"/>
  <c r="Q307" i="1"/>
  <c r="I307" i="1"/>
  <c r="L306" i="1"/>
  <c r="I306" i="1"/>
  <c r="I305" i="1"/>
  <c r="I304" i="1"/>
  <c r="L303" i="1"/>
  <c r="I303" i="1" s="1"/>
  <c r="I302" i="1"/>
  <c r="I301" i="1"/>
  <c r="L300" i="1"/>
  <c r="I300" i="1"/>
  <c r="I299" i="1"/>
  <c r="P298" i="1"/>
  <c r="M298" i="1"/>
  <c r="L298" i="1"/>
  <c r="I298" i="1"/>
  <c r="I297" i="1"/>
  <c r="T296" i="1"/>
  <c r="M296" i="1"/>
  <c r="I296" i="1"/>
  <c r="X295" i="1"/>
  <c r="W295" i="1"/>
  <c r="V295" i="1"/>
  <c r="U295" i="1"/>
  <c r="T295" i="1"/>
  <c r="S295" i="1"/>
  <c r="R295" i="1"/>
  <c r="Q295" i="1" s="1"/>
  <c r="L295" i="1"/>
  <c r="I295" i="1" s="1"/>
  <c r="U294" i="1"/>
  <c r="Q294" i="1"/>
  <c r="P294" i="1"/>
  <c r="I294" i="1"/>
  <c r="X293" i="1"/>
  <c r="U293" i="1" s="1"/>
  <c r="W293" i="1"/>
  <c r="V293" i="1"/>
  <c r="S293" i="1"/>
  <c r="R293" i="1"/>
  <c r="P293" i="1"/>
  <c r="O293" i="1"/>
  <c r="N293" i="1"/>
  <c r="K293" i="1"/>
  <c r="J293" i="1"/>
  <c r="U292" i="1"/>
  <c r="Q292" i="1"/>
  <c r="I292" i="1"/>
  <c r="L291" i="1"/>
  <c r="L321" i="1" s="1"/>
  <c r="I290" i="1"/>
  <c r="I289" i="1"/>
  <c r="Q288" i="1"/>
  <c r="I288" i="1"/>
  <c r="X287" i="1"/>
  <c r="U287" i="1"/>
  <c r="T287" i="1"/>
  <c r="Q287" i="1"/>
  <c r="P287" i="1"/>
  <c r="L287" i="1"/>
  <c r="M286" i="1"/>
  <c r="M287" i="1" s="1"/>
  <c r="I286" i="1"/>
  <c r="I287" i="1" s="1"/>
  <c r="X285" i="1"/>
  <c r="U285" i="1" s="1"/>
  <c r="W285" i="1"/>
  <c r="V285" i="1"/>
  <c r="T285" i="1"/>
  <c r="S285" i="1"/>
  <c r="R285" i="1"/>
  <c r="Q285" i="1" s="1"/>
  <c r="P285" i="1"/>
  <c r="M285" i="1" s="1"/>
  <c r="O285" i="1"/>
  <c r="N285" i="1"/>
  <c r="L285" i="1"/>
  <c r="K285" i="1"/>
  <c r="J285" i="1"/>
  <c r="Q284" i="1"/>
  <c r="M284" i="1"/>
  <c r="I284" i="1"/>
  <c r="I285" i="1" s="1"/>
  <c r="X283" i="1"/>
  <c r="U283" i="1" s="1"/>
  <c r="T283" i="1"/>
  <c r="Q283" i="1" s="1"/>
  <c r="P283" i="1"/>
  <c r="M283" i="1"/>
  <c r="L283" i="1"/>
  <c r="K283" i="1"/>
  <c r="J283" i="1"/>
  <c r="Q282" i="1"/>
  <c r="M282" i="1"/>
  <c r="I282" i="1"/>
  <c r="I283" i="1" s="1"/>
  <c r="X281" i="1"/>
  <c r="W281" i="1"/>
  <c r="V281" i="1"/>
  <c r="T281" i="1"/>
  <c r="Q281" i="1" s="1"/>
  <c r="S281" i="1"/>
  <c r="R281" i="1"/>
  <c r="P281" i="1"/>
  <c r="O281" i="1"/>
  <c r="N281" i="1"/>
  <c r="K281" i="1"/>
  <c r="U280" i="1"/>
  <c r="Q280" i="1"/>
  <c r="M280" i="1"/>
  <c r="J280" i="1"/>
  <c r="I280" i="1" s="1"/>
  <c r="J279" i="1"/>
  <c r="I279" i="1" s="1"/>
  <c r="J278" i="1"/>
  <c r="I278" i="1" s="1"/>
  <c r="I274" i="1"/>
  <c r="J273" i="1"/>
  <c r="I273" i="1" s="1"/>
  <c r="I272" i="1"/>
  <c r="J271" i="1"/>
  <c r="I271" i="1" s="1"/>
  <c r="J267" i="1"/>
  <c r="I267" i="1" s="1"/>
  <c r="U266" i="1"/>
  <c r="Q266" i="1"/>
  <c r="M266" i="1"/>
  <c r="L266" i="1"/>
  <c r="J266" i="1"/>
  <c r="U265" i="1"/>
  <c r="Q265" i="1"/>
  <c r="M265" i="1"/>
  <c r="L265" i="1"/>
  <c r="I265" i="1" s="1"/>
  <c r="U264" i="1"/>
  <c r="Q264" i="1"/>
  <c r="M264" i="1"/>
  <c r="L264" i="1"/>
  <c r="I264" i="1" s="1"/>
  <c r="U263" i="1"/>
  <c r="Q263" i="1"/>
  <c r="M263" i="1"/>
  <c r="L263" i="1"/>
  <c r="J263" i="1"/>
  <c r="U262" i="1"/>
  <c r="Q262" i="1"/>
  <c r="M262" i="1"/>
  <c r="I262" i="1"/>
  <c r="U261" i="1"/>
  <c r="Q261" i="1"/>
  <c r="M261" i="1"/>
  <c r="L261" i="1"/>
  <c r="J261" i="1"/>
  <c r="J313" i="1" s="1"/>
  <c r="I260" i="1"/>
  <c r="I259" i="1"/>
  <c r="U258" i="1"/>
  <c r="Q258" i="1"/>
  <c r="M258" i="1"/>
  <c r="L258" i="1"/>
  <c r="J258" i="1"/>
  <c r="I257" i="1"/>
  <c r="U256" i="1"/>
  <c r="Q256" i="1"/>
  <c r="M256" i="1"/>
  <c r="L256" i="1"/>
  <c r="I256" i="1" s="1"/>
  <c r="I255" i="1"/>
  <c r="L254" i="1"/>
  <c r="I253" i="1"/>
  <c r="U252" i="1"/>
  <c r="Q252" i="1"/>
  <c r="M252" i="1"/>
  <c r="J252" i="1"/>
  <c r="I252" i="1"/>
  <c r="U251" i="1"/>
  <c r="Q251" i="1"/>
  <c r="M251" i="1"/>
  <c r="L251" i="1"/>
  <c r="J251" i="1"/>
  <c r="I251" i="1" s="1"/>
  <c r="I250" i="1"/>
  <c r="U249" i="1"/>
  <c r="Q249" i="1"/>
  <c r="M249" i="1"/>
  <c r="L249" i="1"/>
  <c r="J249" i="1"/>
  <c r="I249" i="1" s="1"/>
  <c r="I248" i="1"/>
  <c r="U247" i="1"/>
  <c r="Q247" i="1"/>
  <c r="M247" i="1"/>
  <c r="L247" i="1"/>
  <c r="J247" i="1"/>
  <c r="I247" i="1" s="1"/>
  <c r="I246" i="1"/>
  <c r="U245" i="1"/>
  <c r="Q245" i="1"/>
  <c r="M245" i="1"/>
  <c r="L245" i="1"/>
  <c r="I245" i="1" s="1"/>
  <c r="I244" i="1"/>
  <c r="J243" i="1"/>
  <c r="I243" i="1" s="1"/>
  <c r="I242" i="1"/>
  <c r="L241" i="1"/>
  <c r="L281" i="1" s="1"/>
  <c r="J241" i="1"/>
  <c r="I241" i="1" s="1"/>
  <c r="I240" i="1"/>
  <c r="U239" i="1"/>
  <c r="Q239" i="1"/>
  <c r="M239" i="1"/>
  <c r="I239" i="1"/>
  <c r="P238" i="1"/>
  <c r="M238" i="1"/>
  <c r="L238" i="1"/>
  <c r="K238" i="1"/>
  <c r="J238" i="1"/>
  <c r="I238" i="1"/>
  <c r="M237" i="1"/>
  <c r="X236" i="1"/>
  <c r="W236" i="1"/>
  <c r="V236" i="1"/>
  <c r="U236" i="1" s="1"/>
  <c r="T236" i="1"/>
  <c r="S236" i="1"/>
  <c r="R236" i="1"/>
  <c r="Q236" i="1" s="1"/>
  <c r="P236" i="1"/>
  <c r="O236" i="1"/>
  <c r="N236" i="1"/>
  <c r="M236" i="1" s="1"/>
  <c r="L236" i="1"/>
  <c r="K236" i="1"/>
  <c r="J236" i="1"/>
  <c r="I236" i="1"/>
  <c r="I235" i="1"/>
  <c r="I234" i="1"/>
  <c r="X229" i="1"/>
  <c r="W229" i="1"/>
  <c r="V229" i="1"/>
  <c r="T229" i="1"/>
  <c r="S229" i="1"/>
  <c r="R229" i="1"/>
  <c r="P229" i="1"/>
  <c r="O229" i="1"/>
  <c r="N229" i="1"/>
  <c r="M229" i="1" s="1"/>
  <c r="L229" i="1"/>
  <c r="K229" i="1"/>
  <c r="J229" i="1"/>
  <c r="I229" i="1" s="1"/>
  <c r="U228" i="1"/>
  <c r="Q228" i="1"/>
  <c r="M228" i="1"/>
  <c r="I228" i="1"/>
  <c r="M227" i="1"/>
  <c r="I227" i="1"/>
  <c r="U226" i="1"/>
  <c r="Q226" i="1"/>
  <c r="M226" i="1"/>
  <c r="I226" i="1"/>
  <c r="M225" i="1"/>
  <c r="I225" i="1"/>
  <c r="U224" i="1"/>
  <c r="Q224" i="1"/>
  <c r="M224" i="1"/>
  <c r="I224" i="1"/>
  <c r="M223" i="1"/>
  <c r="I223" i="1"/>
  <c r="U222" i="1"/>
  <c r="Q222" i="1"/>
  <c r="M222" i="1"/>
  <c r="J222" i="1"/>
  <c r="I222" i="1" s="1"/>
  <c r="X221" i="1"/>
  <c r="W221" i="1"/>
  <c r="V221" i="1"/>
  <c r="V230" i="1" s="1"/>
  <c r="T221" i="1"/>
  <c r="T230" i="1" s="1"/>
  <c r="S221" i="1"/>
  <c r="S230" i="1" s="1"/>
  <c r="R221" i="1"/>
  <c r="R230" i="1" s="1"/>
  <c r="P221" i="1"/>
  <c r="O221" i="1"/>
  <c r="N221" i="1"/>
  <c r="N230" i="1" s="1"/>
  <c r="L221" i="1"/>
  <c r="J221" i="1"/>
  <c r="U220" i="1"/>
  <c r="Q220" i="1"/>
  <c r="M220" i="1"/>
  <c r="K220" i="1"/>
  <c r="K319" i="1" s="1"/>
  <c r="I220" i="1"/>
  <c r="U219" i="1"/>
  <c r="Q219" i="1"/>
  <c r="M219" i="1"/>
  <c r="I219" i="1"/>
  <c r="V216" i="1"/>
  <c r="U216" i="1" s="1"/>
  <c r="R216" i="1"/>
  <c r="Q216" i="1" s="1"/>
  <c r="N216" i="1"/>
  <c r="M216" i="1" s="1"/>
  <c r="J216" i="1"/>
  <c r="I216" i="1" s="1"/>
  <c r="U215" i="1"/>
  <c r="Q215" i="1"/>
  <c r="M215" i="1"/>
  <c r="J215" i="1"/>
  <c r="I215" i="1"/>
  <c r="V214" i="1"/>
  <c r="U214" i="1"/>
  <c r="R214" i="1"/>
  <c r="Q214" i="1" s="1"/>
  <c r="N214" i="1"/>
  <c r="M214" i="1"/>
  <c r="J214" i="1"/>
  <c r="I214" i="1"/>
  <c r="U213" i="1"/>
  <c r="Q213" i="1"/>
  <c r="M213" i="1"/>
  <c r="V212" i="1"/>
  <c r="U212" i="1" s="1"/>
  <c r="R212" i="1"/>
  <c r="Q212" i="1" s="1"/>
  <c r="N212" i="1"/>
  <c r="M212" i="1" s="1"/>
  <c r="J212" i="1"/>
  <c r="I212" i="1" s="1"/>
  <c r="U211" i="1"/>
  <c r="Q211" i="1"/>
  <c r="M211" i="1"/>
  <c r="I211" i="1"/>
  <c r="V210" i="1"/>
  <c r="U210" i="1" s="1"/>
  <c r="R210" i="1"/>
  <c r="Q210" i="1" s="1"/>
  <c r="J210" i="1"/>
  <c r="I210" i="1" s="1"/>
  <c r="U207" i="1"/>
  <c r="Q207" i="1"/>
  <c r="N207" i="1"/>
  <c r="I207" i="1"/>
  <c r="W206" i="1"/>
  <c r="V206" i="1"/>
  <c r="U206" i="1" s="1"/>
  <c r="S206" i="1"/>
  <c r="R206" i="1"/>
  <c r="Q206" i="1" s="1"/>
  <c r="O206" i="1"/>
  <c r="N206" i="1"/>
  <c r="M206" i="1" s="1"/>
  <c r="L206" i="1"/>
  <c r="K206" i="1"/>
  <c r="J206" i="1"/>
  <c r="U205" i="1"/>
  <c r="Q205" i="1"/>
  <c r="M205" i="1"/>
  <c r="I205" i="1"/>
  <c r="X204" i="1"/>
  <c r="W204" i="1"/>
  <c r="V204" i="1"/>
  <c r="U204" i="1" s="1"/>
  <c r="T204" i="1"/>
  <c r="S204" i="1"/>
  <c r="R204" i="1"/>
  <c r="P204" i="1"/>
  <c r="O204" i="1"/>
  <c r="N204" i="1"/>
  <c r="L204" i="1"/>
  <c r="L217" i="1" s="1"/>
  <c r="K204" i="1"/>
  <c r="J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M200" i="1"/>
  <c r="I200" i="1"/>
  <c r="X199" i="1"/>
  <c r="W199" i="1"/>
  <c r="V199" i="1"/>
  <c r="U199" i="1" s="1"/>
  <c r="T199" i="1"/>
  <c r="T217" i="1" s="1"/>
  <c r="S199" i="1"/>
  <c r="S217" i="1" s="1"/>
  <c r="R199" i="1"/>
  <c r="Q199" i="1" s="1"/>
  <c r="P199" i="1"/>
  <c r="O199" i="1"/>
  <c r="O217" i="1" s="1"/>
  <c r="N199" i="1"/>
  <c r="M199" i="1" s="1"/>
  <c r="L199" i="1"/>
  <c r="K199" i="1"/>
  <c r="K217" i="1" s="1"/>
  <c r="J199" i="1"/>
  <c r="I199" i="1" s="1"/>
  <c r="U198" i="1"/>
  <c r="Q198" i="1"/>
  <c r="M198" i="1"/>
  <c r="I198" i="1"/>
  <c r="U197" i="1"/>
  <c r="Q197" i="1"/>
  <c r="M197" i="1"/>
  <c r="I197" i="1"/>
  <c r="U196" i="1"/>
  <c r="Q196" i="1"/>
  <c r="M196" i="1"/>
  <c r="I196" i="1"/>
  <c r="U195" i="1"/>
  <c r="Q195" i="1"/>
  <c r="M195" i="1"/>
  <c r="I195" i="1"/>
  <c r="V194" i="1"/>
  <c r="U194" i="1"/>
  <c r="R194" i="1"/>
  <c r="Q194" i="1" s="1"/>
  <c r="N194" i="1"/>
  <c r="M194" i="1" s="1"/>
  <c r="J194" i="1"/>
  <c r="U193" i="1"/>
  <c r="Q193" i="1"/>
  <c r="M193" i="1"/>
  <c r="I193" i="1"/>
  <c r="I194" i="1" s="1"/>
  <c r="V190" i="1"/>
  <c r="R190" i="1"/>
  <c r="Q190" i="1"/>
  <c r="P190" i="1"/>
  <c r="N190" i="1"/>
  <c r="J190" i="1"/>
  <c r="I190" i="1" s="1"/>
  <c r="U189" i="1"/>
  <c r="U190" i="1" s="1"/>
  <c r="Q189" i="1"/>
  <c r="M189" i="1"/>
  <c r="M190" i="1" s="1"/>
  <c r="I189" i="1"/>
  <c r="V188" i="1"/>
  <c r="U188" i="1"/>
  <c r="T188" i="1"/>
  <c r="R188" i="1"/>
  <c r="Q188" i="1" s="1"/>
  <c r="P188" i="1"/>
  <c r="N188" i="1"/>
  <c r="J188" i="1"/>
  <c r="M187" i="1"/>
  <c r="M188" i="1" s="1"/>
  <c r="I187" i="1"/>
  <c r="I188" i="1" s="1"/>
  <c r="X186" i="1"/>
  <c r="W186" i="1"/>
  <c r="V186" i="1"/>
  <c r="T186" i="1"/>
  <c r="S186" i="1"/>
  <c r="R186" i="1"/>
  <c r="P186" i="1"/>
  <c r="O186" i="1"/>
  <c r="N186" i="1"/>
  <c r="L186" i="1"/>
  <c r="K186" i="1"/>
  <c r="M185" i="1"/>
  <c r="J185" i="1"/>
  <c r="I185" i="1"/>
  <c r="Q184" i="1"/>
  <c r="M184" i="1"/>
  <c r="J184" i="1"/>
  <c r="I184" i="1" s="1"/>
  <c r="X183" i="1"/>
  <c r="W183" i="1"/>
  <c r="V183" i="1"/>
  <c r="U183" i="1"/>
  <c r="T183" i="1"/>
  <c r="S183" i="1"/>
  <c r="R183" i="1"/>
  <c r="Q183" i="1" s="1"/>
  <c r="P183" i="1"/>
  <c r="O183" i="1"/>
  <c r="N183" i="1"/>
  <c r="M183" i="1"/>
  <c r="L183" i="1"/>
  <c r="K183" i="1"/>
  <c r="J183" i="1"/>
  <c r="M182" i="1"/>
  <c r="I182" i="1"/>
  <c r="U180" i="1"/>
  <c r="Q180" i="1"/>
  <c r="M180" i="1"/>
  <c r="I180" i="1"/>
  <c r="I183" i="1" s="1"/>
  <c r="O179" i="1"/>
  <c r="N179" i="1"/>
  <c r="M179" i="1" s="1"/>
  <c r="K179" i="1"/>
  <c r="J179" i="1"/>
  <c r="M178" i="1"/>
  <c r="I178" i="1"/>
  <c r="M177" i="1"/>
  <c r="I177" i="1"/>
  <c r="T176" i="1"/>
  <c r="Q176" i="1" s="1"/>
  <c r="S176" i="1"/>
  <c r="R176" i="1"/>
  <c r="P176" i="1"/>
  <c r="O176" i="1"/>
  <c r="N176" i="1"/>
  <c r="M176" i="1" s="1"/>
  <c r="L176" i="1"/>
  <c r="I176" i="1" s="1"/>
  <c r="K176" i="1"/>
  <c r="J176" i="1"/>
  <c r="M175" i="1"/>
  <c r="M174" i="1"/>
  <c r="M173" i="1"/>
  <c r="I173" i="1"/>
  <c r="P172" i="1"/>
  <c r="M172" i="1" s="1"/>
  <c r="O172" i="1"/>
  <c r="N172" i="1"/>
  <c r="L172" i="1"/>
  <c r="K172" i="1"/>
  <c r="J172" i="1"/>
  <c r="I172" i="1" s="1"/>
  <c r="M171" i="1"/>
  <c r="I171" i="1"/>
  <c r="M170" i="1"/>
  <c r="M169" i="1"/>
  <c r="I169" i="1"/>
  <c r="M168" i="1"/>
  <c r="I168" i="1"/>
  <c r="P167" i="1"/>
  <c r="O167" i="1"/>
  <c r="N167" i="1"/>
  <c r="L167" i="1"/>
  <c r="K167" i="1"/>
  <c r="J167" i="1"/>
  <c r="M166" i="1"/>
  <c r="I166" i="1"/>
  <c r="M165" i="1"/>
  <c r="M167" i="1" s="1"/>
  <c r="I165" i="1"/>
  <c r="I163" i="1"/>
  <c r="N162" i="1"/>
  <c r="M162" i="1"/>
  <c r="J162" i="1"/>
  <c r="I162" i="1" s="1"/>
  <c r="M161" i="1"/>
  <c r="I161" i="1"/>
  <c r="V160" i="1"/>
  <c r="U160" i="1"/>
  <c r="R160" i="1"/>
  <c r="Q160" i="1"/>
  <c r="P160" i="1"/>
  <c r="O160" i="1"/>
  <c r="N160" i="1"/>
  <c r="M160" i="1" s="1"/>
  <c r="L160" i="1"/>
  <c r="K160" i="1"/>
  <c r="J160" i="1"/>
  <c r="I160" i="1"/>
  <c r="U159" i="1"/>
  <c r="Q159" i="1"/>
  <c r="M157" i="1"/>
  <c r="V156" i="1"/>
  <c r="U156" i="1" s="1"/>
  <c r="R156" i="1"/>
  <c r="Q156" i="1" s="1"/>
  <c r="N156" i="1"/>
  <c r="M156" i="1" s="1"/>
  <c r="U155" i="1"/>
  <c r="Q155" i="1"/>
  <c r="M155" i="1"/>
  <c r="J155" i="1"/>
  <c r="I155" i="1" s="1"/>
  <c r="M154" i="1"/>
  <c r="I154" i="1"/>
  <c r="M153" i="1"/>
  <c r="I153" i="1"/>
  <c r="M152" i="1"/>
  <c r="I152" i="1"/>
  <c r="W151" i="1"/>
  <c r="V151" i="1"/>
  <c r="U151" i="1" s="1"/>
  <c r="S151" i="1"/>
  <c r="R151" i="1"/>
  <c r="Q151" i="1" s="1"/>
  <c r="P151" i="1"/>
  <c r="O151" i="1"/>
  <c r="N151" i="1"/>
  <c r="M151" i="1"/>
  <c r="L151" i="1"/>
  <c r="K151" i="1"/>
  <c r="J151" i="1"/>
  <c r="I151" i="1" s="1"/>
  <c r="U150" i="1"/>
  <c r="Q150" i="1"/>
  <c r="M150" i="1"/>
  <c r="I150" i="1"/>
  <c r="U149" i="1"/>
  <c r="Q149" i="1"/>
  <c r="M149" i="1"/>
  <c r="I149" i="1"/>
  <c r="U148" i="1"/>
  <c r="Q148" i="1"/>
  <c r="I148" i="1"/>
  <c r="U147" i="1"/>
  <c r="Q147" i="1"/>
  <c r="M147" i="1"/>
  <c r="I147" i="1"/>
  <c r="U145" i="1"/>
  <c r="Q145" i="1"/>
  <c r="M145" i="1"/>
  <c r="K145" i="1"/>
  <c r="I145" i="1"/>
  <c r="W144" i="1"/>
  <c r="V144" i="1"/>
  <c r="U144" i="1" s="1"/>
  <c r="S144" i="1"/>
  <c r="R144" i="1"/>
  <c r="Q144" i="1"/>
  <c r="P144" i="1"/>
  <c r="L144" i="1"/>
  <c r="K144" i="1"/>
  <c r="J144" i="1"/>
  <c r="I144" i="1" s="1"/>
  <c r="U143" i="1"/>
  <c r="Q143" i="1"/>
  <c r="M143" i="1"/>
  <c r="I143" i="1"/>
  <c r="U142" i="1"/>
  <c r="Q142" i="1"/>
  <c r="O142" i="1"/>
  <c r="O314" i="1" s="1"/>
  <c r="N142" i="1"/>
  <c r="I142" i="1"/>
  <c r="I141" i="1"/>
  <c r="U140" i="1"/>
  <c r="Q140" i="1"/>
  <c r="M140" i="1"/>
  <c r="I140" i="1"/>
  <c r="U139" i="1"/>
  <c r="Q139" i="1"/>
  <c r="M139" i="1"/>
  <c r="I139" i="1"/>
  <c r="W138" i="1"/>
  <c r="V138" i="1"/>
  <c r="U138" i="1"/>
  <c r="S138" i="1"/>
  <c r="R138" i="1"/>
  <c r="Q138" i="1" s="1"/>
  <c r="P138" i="1"/>
  <c r="L138" i="1"/>
  <c r="J138" i="1"/>
  <c r="U137" i="1"/>
  <c r="Q137" i="1"/>
  <c r="M137" i="1"/>
  <c r="I137" i="1"/>
  <c r="Q136" i="1"/>
  <c r="O136" i="1"/>
  <c r="O138" i="1" s="1"/>
  <c r="N136" i="1"/>
  <c r="N138" i="1" s="1"/>
  <c r="I136" i="1"/>
  <c r="Q135" i="1"/>
  <c r="M135" i="1"/>
  <c r="I135" i="1"/>
  <c r="U134" i="1"/>
  <c r="Q134" i="1"/>
  <c r="M134" i="1"/>
  <c r="K134" i="1"/>
  <c r="K138" i="1" s="1"/>
  <c r="I134" i="1"/>
  <c r="W133" i="1"/>
  <c r="V133" i="1"/>
  <c r="U133" i="1" s="1"/>
  <c r="S133" i="1"/>
  <c r="R133" i="1"/>
  <c r="Q133" i="1" s="1"/>
  <c r="P133" i="1"/>
  <c r="L133" i="1"/>
  <c r="K133" i="1"/>
  <c r="J133" i="1"/>
  <c r="I133" i="1"/>
  <c r="U132" i="1"/>
  <c r="Q132" i="1"/>
  <c r="M132" i="1"/>
  <c r="I132" i="1"/>
  <c r="U131" i="1"/>
  <c r="Q131" i="1"/>
  <c r="O131" i="1"/>
  <c r="O133" i="1" s="1"/>
  <c r="N131" i="1"/>
  <c r="N133" i="1" s="1"/>
  <c r="M133" i="1" s="1"/>
  <c r="I131" i="1"/>
  <c r="U130" i="1"/>
  <c r="Q130" i="1"/>
  <c r="M130" i="1"/>
  <c r="I130" i="1"/>
  <c r="U129" i="1"/>
  <c r="Q129" i="1"/>
  <c r="M129" i="1"/>
  <c r="K129" i="1"/>
  <c r="I129" i="1"/>
  <c r="X128" i="1"/>
  <c r="W128" i="1"/>
  <c r="V128" i="1"/>
  <c r="T128" i="1"/>
  <c r="S128" i="1"/>
  <c r="R128" i="1"/>
  <c r="Q128" i="1" s="1"/>
  <c r="P128" i="1"/>
  <c r="L128" i="1"/>
  <c r="K128" i="1"/>
  <c r="J128" i="1"/>
  <c r="I128" i="1" s="1"/>
  <c r="U127" i="1"/>
  <c r="Q127" i="1"/>
  <c r="M127" i="1"/>
  <c r="I127" i="1"/>
  <c r="Q126" i="1"/>
  <c r="O126" i="1"/>
  <c r="O128" i="1" s="1"/>
  <c r="N126" i="1"/>
  <c r="M126" i="1" s="1"/>
  <c r="I126" i="1"/>
  <c r="U125" i="1"/>
  <c r="Q125" i="1"/>
  <c r="M125" i="1"/>
  <c r="I125" i="1"/>
  <c r="U124" i="1"/>
  <c r="Q124" i="1"/>
  <c r="M124" i="1"/>
  <c r="I124" i="1"/>
  <c r="X123" i="1"/>
  <c r="W123" i="1"/>
  <c r="V123" i="1"/>
  <c r="U123" i="1"/>
  <c r="T123" i="1"/>
  <c r="S123" i="1"/>
  <c r="R123" i="1"/>
  <c r="Q123" i="1" s="1"/>
  <c r="P123" i="1"/>
  <c r="O123" i="1"/>
  <c r="L123" i="1"/>
  <c r="K123" i="1"/>
  <c r="U122" i="1"/>
  <c r="Q122" i="1"/>
  <c r="M122" i="1"/>
  <c r="I122" i="1"/>
  <c r="O121" i="1"/>
  <c r="N121" i="1"/>
  <c r="J121" i="1"/>
  <c r="I121" i="1" s="1"/>
  <c r="M120" i="1"/>
  <c r="I120" i="1"/>
  <c r="U119" i="1"/>
  <c r="Q119" i="1"/>
  <c r="M119" i="1"/>
  <c r="J119" i="1"/>
  <c r="J123" i="1" s="1"/>
  <c r="I123" i="1" s="1"/>
  <c r="I119" i="1"/>
  <c r="W118" i="1"/>
  <c r="V118" i="1"/>
  <c r="U118" i="1" s="1"/>
  <c r="S118" i="1"/>
  <c r="R118" i="1"/>
  <c r="Q118" i="1" s="1"/>
  <c r="P118" i="1"/>
  <c r="O118" i="1"/>
  <c r="N118" i="1"/>
  <c r="M118" i="1" s="1"/>
  <c r="L118" i="1"/>
  <c r="K118" i="1"/>
  <c r="U117" i="1"/>
  <c r="Q117" i="1"/>
  <c r="M117" i="1"/>
  <c r="I117" i="1"/>
  <c r="M116" i="1"/>
  <c r="J116" i="1"/>
  <c r="J118" i="1" s="1"/>
  <c r="I118" i="1" s="1"/>
  <c r="M115" i="1"/>
  <c r="I115" i="1"/>
  <c r="M114" i="1"/>
  <c r="I114" i="1"/>
  <c r="U112" i="1"/>
  <c r="Q112" i="1"/>
  <c r="M112" i="1"/>
  <c r="I112" i="1"/>
  <c r="W111" i="1"/>
  <c r="V111" i="1"/>
  <c r="U111" i="1" s="1"/>
  <c r="S111" i="1"/>
  <c r="R111" i="1"/>
  <c r="Q111" i="1" s="1"/>
  <c r="P111" i="1"/>
  <c r="O111" i="1"/>
  <c r="N111" i="1"/>
  <c r="M111" i="1" s="1"/>
  <c r="L111" i="1"/>
  <c r="K111" i="1"/>
  <c r="U110" i="1"/>
  <c r="Q110" i="1"/>
  <c r="M110" i="1"/>
  <c r="I110" i="1"/>
  <c r="U109" i="1"/>
  <c r="M109" i="1"/>
  <c r="I109" i="1"/>
  <c r="U108" i="1"/>
  <c r="M108" i="1"/>
  <c r="I108" i="1"/>
  <c r="U107" i="1"/>
  <c r="M107" i="1"/>
  <c r="I107" i="1"/>
  <c r="J106" i="1"/>
  <c r="J111" i="1" s="1"/>
  <c r="I111" i="1" s="1"/>
  <c r="I106" i="1"/>
  <c r="U105" i="1"/>
  <c r="Q105" i="1"/>
  <c r="M105" i="1"/>
  <c r="I105" i="1"/>
  <c r="W104" i="1"/>
  <c r="V104" i="1"/>
  <c r="U104" i="1" s="1"/>
  <c r="S104" i="1"/>
  <c r="R104" i="1"/>
  <c r="Q104" i="1" s="1"/>
  <c r="P104" i="1"/>
  <c r="O104" i="1"/>
  <c r="N104" i="1"/>
  <c r="M104" i="1" s="1"/>
  <c r="L104" i="1"/>
  <c r="K104" i="1"/>
  <c r="J104" i="1"/>
  <c r="I104" i="1" s="1"/>
  <c r="U103" i="1"/>
  <c r="M103" i="1"/>
  <c r="I103" i="1"/>
  <c r="M102" i="1"/>
  <c r="I102" i="1"/>
  <c r="M101" i="1"/>
  <c r="I101" i="1"/>
  <c r="I100" i="1"/>
  <c r="M99" i="1"/>
  <c r="I99" i="1"/>
  <c r="U97" i="1"/>
  <c r="Q97" i="1"/>
  <c r="M97" i="1"/>
  <c r="I97" i="1"/>
  <c r="W96" i="1"/>
  <c r="V96" i="1"/>
  <c r="U96" i="1" s="1"/>
  <c r="S96" i="1"/>
  <c r="R96" i="1"/>
  <c r="Q96" i="1"/>
  <c r="P96" i="1"/>
  <c r="O96" i="1"/>
  <c r="N96" i="1"/>
  <c r="M96" i="1"/>
  <c r="L96" i="1"/>
  <c r="K96" i="1"/>
  <c r="U95" i="1"/>
  <c r="Q95" i="1"/>
  <c r="M95" i="1"/>
  <c r="I95" i="1"/>
  <c r="U94" i="1"/>
  <c r="M94" i="1"/>
  <c r="I94" i="1"/>
  <c r="U93" i="1"/>
  <c r="M93" i="1"/>
  <c r="I93" i="1"/>
  <c r="U92" i="1"/>
  <c r="Q92" i="1"/>
  <c r="M92" i="1"/>
  <c r="I92" i="1"/>
  <c r="J91" i="1"/>
  <c r="J318" i="1" s="1"/>
  <c r="I318" i="1" s="1"/>
  <c r="U90" i="1"/>
  <c r="Q90" i="1"/>
  <c r="M90" i="1"/>
  <c r="I90" i="1"/>
  <c r="W89" i="1"/>
  <c r="V89" i="1"/>
  <c r="U89" i="1" s="1"/>
  <c r="S89" i="1"/>
  <c r="R89" i="1"/>
  <c r="Q89" i="1" s="1"/>
  <c r="P89" i="1"/>
  <c r="O89" i="1"/>
  <c r="N89" i="1"/>
  <c r="M89" i="1" s="1"/>
  <c r="L89" i="1"/>
  <c r="U88" i="1"/>
  <c r="M88" i="1"/>
  <c r="I88" i="1"/>
  <c r="M87" i="1"/>
  <c r="I86" i="1"/>
  <c r="M85" i="1"/>
  <c r="I85" i="1"/>
  <c r="M84" i="1"/>
  <c r="I84" i="1"/>
  <c r="U82" i="1"/>
  <c r="Q82" i="1"/>
  <c r="M82" i="1"/>
  <c r="K82" i="1"/>
  <c r="K89" i="1" s="1"/>
  <c r="J82" i="1"/>
  <c r="J89" i="1" s="1"/>
  <c r="I89" i="1" s="1"/>
  <c r="W81" i="1"/>
  <c r="V81" i="1"/>
  <c r="U81" i="1" s="1"/>
  <c r="S81" i="1"/>
  <c r="R81" i="1"/>
  <c r="Q81" i="1" s="1"/>
  <c r="P81" i="1"/>
  <c r="O81" i="1"/>
  <c r="N81" i="1"/>
  <c r="M81" i="1" s="1"/>
  <c r="L81" i="1"/>
  <c r="K81" i="1"/>
  <c r="U80" i="1"/>
  <c r="Q80" i="1"/>
  <c r="M80" i="1"/>
  <c r="I80" i="1"/>
  <c r="M79" i="1"/>
  <c r="J79" i="1"/>
  <c r="J81" i="1" s="1"/>
  <c r="I81" i="1" s="1"/>
  <c r="I79" i="1"/>
  <c r="M78" i="1"/>
  <c r="I78" i="1"/>
  <c r="I77" i="1"/>
  <c r="U76" i="1"/>
  <c r="Q76" i="1"/>
  <c r="M76" i="1"/>
  <c r="I76" i="1"/>
  <c r="I75" i="1"/>
  <c r="U74" i="1"/>
  <c r="Q74" i="1"/>
  <c r="M74" i="1"/>
  <c r="I74" i="1"/>
  <c r="W73" i="1"/>
  <c r="V73" i="1"/>
  <c r="U73" i="1" s="1"/>
  <c r="S73" i="1"/>
  <c r="R73" i="1"/>
  <c r="Q73" i="1" s="1"/>
  <c r="P73" i="1"/>
  <c r="O73" i="1"/>
  <c r="N73" i="1"/>
  <c r="M73" i="1"/>
  <c r="L73" i="1"/>
  <c r="K73" i="1"/>
  <c r="J73" i="1"/>
  <c r="I73" i="1" s="1"/>
  <c r="Q72" i="1"/>
  <c r="M72" i="1"/>
  <c r="I72" i="1"/>
  <c r="I71" i="1"/>
  <c r="I70" i="1"/>
  <c r="M69" i="1"/>
  <c r="I69" i="1"/>
  <c r="M68" i="1"/>
  <c r="I68" i="1"/>
  <c r="U66" i="1"/>
  <c r="Q66" i="1"/>
  <c r="M66" i="1"/>
  <c r="J66" i="1"/>
  <c r="I66" i="1" s="1"/>
  <c r="W65" i="1"/>
  <c r="V65" i="1"/>
  <c r="U65" i="1" s="1"/>
  <c r="S65" i="1"/>
  <c r="R65" i="1"/>
  <c r="Q65" i="1" s="1"/>
  <c r="P65" i="1"/>
  <c r="M65" i="1" s="1"/>
  <c r="O65" i="1"/>
  <c r="N65" i="1"/>
  <c r="L65" i="1"/>
  <c r="K65" i="1"/>
  <c r="J65" i="1"/>
  <c r="M64" i="1"/>
  <c r="I64" i="1"/>
  <c r="M63" i="1"/>
  <c r="I63" i="1"/>
  <c r="I62" i="1"/>
  <c r="M61" i="1"/>
  <c r="I61" i="1"/>
  <c r="U59" i="1"/>
  <c r="Q59" i="1"/>
  <c r="M59" i="1"/>
  <c r="I59" i="1"/>
  <c r="W58" i="1"/>
  <c r="V58" i="1"/>
  <c r="U58" i="1" s="1"/>
  <c r="S58" i="1"/>
  <c r="R58" i="1"/>
  <c r="Q58" i="1" s="1"/>
  <c r="P58" i="1"/>
  <c r="O58" i="1"/>
  <c r="N58" i="1"/>
  <c r="M58" i="1" s="1"/>
  <c r="L58" i="1"/>
  <c r="M57" i="1"/>
  <c r="I57" i="1"/>
  <c r="I56" i="1"/>
  <c r="I55" i="1"/>
  <c r="M54" i="1"/>
  <c r="K54" i="1"/>
  <c r="K58" i="1" s="1"/>
  <c r="J54" i="1"/>
  <c r="J58" i="1" s="1"/>
  <c r="M53" i="1"/>
  <c r="I53" i="1"/>
  <c r="U51" i="1"/>
  <c r="Q51" i="1"/>
  <c r="M51" i="1"/>
  <c r="I51" i="1"/>
  <c r="W50" i="1"/>
  <c r="V50" i="1"/>
  <c r="U50" i="1" s="1"/>
  <c r="S50" i="1"/>
  <c r="R50" i="1"/>
  <c r="Q50" i="1" s="1"/>
  <c r="P50" i="1"/>
  <c r="O50" i="1"/>
  <c r="N50" i="1"/>
  <c r="M50" i="1"/>
  <c r="L50" i="1"/>
  <c r="K50" i="1"/>
  <c r="U49" i="1"/>
  <c r="Q49" i="1"/>
  <c r="M49" i="1"/>
  <c r="J49" i="1"/>
  <c r="J50" i="1" s="1"/>
  <c r="M48" i="1"/>
  <c r="I48" i="1"/>
  <c r="I47" i="1"/>
  <c r="M46" i="1"/>
  <c r="I46" i="1"/>
  <c r="M45" i="1"/>
  <c r="I45" i="1"/>
  <c r="U43" i="1"/>
  <c r="Q43" i="1"/>
  <c r="M43" i="1"/>
  <c r="I43" i="1"/>
  <c r="W42" i="1"/>
  <c r="V42" i="1"/>
  <c r="U42" i="1" s="1"/>
  <c r="S42" i="1"/>
  <c r="R42" i="1"/>
  <c r="Q42" i="1"/>
  <c r="P42" i="1"/>
  <c r="O42" i="1"/>
  <c r="N42" i="1"/>
  <c r="M42" i="1" s="1"/>
  <c r="L42" i="1"/>
  <c r="M41" i="1"/>
  <c r="I41" i="1"/>
  <c r="I40" i="1"/>
  <c r="I39" i="1"/>
  <c r="M38" i="1"/>
  <c r="K38" i="1"/>
  <c r="J38" i="1"/>
  <c r="J320" i="1" s="1"/>
  <c r="I38" i="1"/>
  <c r="U37" i="1"/>
  <c r="Q37" i="1"/>
  <c r="M37" i="1"/>
  <c r="I37" i="1"/>
  <c r="I36" i="1"/>
  <c r="U35" i="1"/>
  <c r="Q35" i="1"/>
  <c r="M35" i="1"/>
  <c r="I35" i="1"/>
  <c r="W34" i="1"/>
  <c r="V34" i="1"/>
  <c r="U34" i="1" s="1"/>
  <c r="S34" i="1"/>
  <c r="R34" i="1"/>
  <c r="Q34" i="1" s="1"/>
  <c r="P34" i="1"/>
  <c r="O34" i="1"/>
  <c r="N34" i="1"/>
  <c r="L34" i="1"/>
  <c r="U33" i="1"/>
  <c r="Q33" i="1"/>
  <c r="M33" i="1"/>
  <c r="I33" i="1"/>
  <c r="M31" i="1"/>
  <c r="I31" i="1"/>
  <c r="U30" i="1"/>
  <c r="Q30" i="1"/>
  <c r="M30" i="1"/>
  <c r="I30" i="1"/>
  <c r="U28" i="1"/>
  <c r="Q28" i="1"/>
  <c r="M28" i="1"/>
  <c r="K28" i="1"/>
  <c r="J28" i="1"/>
  <c r="W27" i="1"/>
  <c r="V27" i="1"/>
  <c r="U27" i="1" s="1"/>
  <c r="S27" i="1"/>
  <c r="R27" i="1"/>
  <c r="Q27" i="1" s="1"/>
  <c r="P27" i="1"/>
  <c r="O27" i="1"/>
  <c r="N27" i="1"/>
  <c r="L27" i="1"/>
  <c r="K27" i="1"/>
  <c r="U26" i="1"/>
  <c r="Q26" i="1"/>
  <c r="M26" i="1"/>
  <c r="J26" i="1"/>
  <c r="I26" i="1" s="1"/>
  <c r="I25" i="1"/>
  <c r="M24" i="1"/>
  <c r="I24" i="1"/>
  <c r="U23" i="1"/>
  <c r="Q23" i="1"/>
  <c r="M23" i="1"/>
  <c r="I23" i="1"/>
  <c r="M22" i="1"/>
  <c r="I22" i="1"/>
  <c r="I21" i="1"/>
  <c r="U20" i="1"/>
  <c r="Q20" i="1"/>
  <c r="M20" i="1"/>
  <c r="I20" i="1"/>
  <c r="W19" i="1"/>
  <c r="V19" i="1"/>
  <c r="U19" i="1" s="1"/>
  <c r="S19" i="1"/>
  <c r="R19" i="1"/>
  <c r="Q19" i="1" s="1"/>
  <c r="P19" i="1"/>
  <c r="M19" i="1" s="1"/>
  <c r="O19" i="1"/>
  <c r="N19" i="1"/>
  <c r="L19" i="1"/>
  <c r="K19" i="1"/>
  <c r="J19" i="1"/>
  <c r="I19" i="1" s="1"/>
  <c r="U18" i="1"/>
  <c r="Q18" i="1"/>
  <c r="M18" i="1"/>
  <c r="I18" i="1"/>
  <c r="I17" i="1"/>
  <c r="M15" i="1"/>
  <c r="I15" i="1"/>
  <c r="M14" i="1"/>
  <c r="I14" i="1"/>
  <c r="U12" i="1"/>
  <c r="M12" i="1"/>
  <c r="I12" i="1"/>
  <c r="P191" i="1" l="1"/>
  <c r="X326" i="1"/>
  <c r="I324" i="1"/>
  <c r="J27" i="1"/>
  <c r="I27" i="1" s="1"/>
  <c r="I58" i="1"/>
  <c r="O144" i="1"/>
  <c r="O191" i="1" s="1"/>
  <c r="O231" i="1" s="1"/>
  <c r="O312" i="1" s="1"/>
  <c r="J314" i="1"/>
  <c r="I314" i="1" s="1"/>
  <c r="U322" i="1"/>
  <c r="K310" i="1"/>
  <c r="K311" i="1" s="1"/>
  <c r="U128" i="1"/>
  <c r="J186" i="1"/>
  <c r="T191" i="1"/>
  <c r="T231" i="1" s="1"/>
  <c r="X230" i="1"/>
  <c r="M316" i="1"/>
  <c r="M27" i="1"/>
  <c r="J317" i="1"/>
  <c r="M34" i="1"/>
  <c r="I91" i="1"/>
  <c r="M138" i="1"/>
  <c r="J156" i="1"/>
  <c r="I156" i="1" s="1"/>
  <c r="V191" i="1"/>
  <c r="U191" i="1" s="1"/>
  <c r="R217" i="1"/>
  <c r="Q217" i="1" s="1"/>
  <c r="O230" i="1"/>
  <c r="V310" i="1"/>
  <c r="W230" i="1"/>
  <c r="I167" i="1"/>
  <c r="W217" i="1"/>
  <c r="P230" i="1"/>
  <c r="M230" i="1" s="1"/>
  <c r="L293" i="1"/>
  <c r="L310" i="1" s="1"/>
  <c r="L311" i="1" s="1"/>
  <c r="L230" i="1"/>
  <c r="I65" i="1"/>
  <c r="W191" i="1"/>
  <c r="S191" i="1"/>
  <c r="S231" i="1" s="1"/>
  <c r="X191" i="1"/>
  <c r="V217" i="1"/>
  <c r="I221" i="1"/>
  <c r="I261" i="1"/>
  <c r="I266" i="1"/>
  <c r="S310" i="1"/>
  <c r="S311" i="1" s="1"/>
  <c r="I291" i="1"/>
  <c r="Q322" i="1"/>
  <c r="Q319" i="1"/>
  <c r="K320" i="1"/>
  <c r="K221" i="1"/>
  <c r="K230" i="1" s="1"/>
  <c r="U230" i="1"/>
  <c r="I258" i="1"/>
  <c r="W326" i="1"/>
  <c r="J217" i="1"/>
  <c r="I217" i="1" s="1"/>
  <c r="L191" i="1"/>
  <c r="L231" i="1" s="1"/>
  <c r="S312" i="1"/>
  <c r="X310" i="1"/>
  <c r="X311" i="1" s="1"/>
  <c r="X312" i="1" s="1"/>
  <c r="X328" i="1" s="1"/>
  <c r="U281" i="1"/>
  <c r="N310" i="1"/>
  <c r="M293" i="1"/>
  <c r="T298" i="1"/>
  <c r="Q296" i="1"/>
  <c r="T313" i="1"/>
  <c r="T326" i="1" s="1"/>
  <c r="N128" i="1"/>
  <c r="M128" i="1" s="1"/>
  <c r="M204" i="1"/>
  <c r="N313" i="1"/>
  <c r="M207" i="1"/>
  <c r="N210" i="1"/>
  <c r="M210" i="1" s="1"/>
  <c r="Q230" i="1"/>
  <c r="J230" i="1"/>
  <c r="I230" i="1" s="1"/>
  <c r="W310" i="1"/>
  <c r="W311" i="1" s="1"/>
  <c r="O326" i="1"/>
  <c r="Q293" i="1"/>
  <c r="R310" i="1"/>
  <c r="N123" i="1"/>
  <c r="M123" i="1" s="1"/>
  <c r="M121" i="1"/>
  <c r="N314" i="1"/>
  <c r="M314" i="1" s="1"/>
  <c r="R191" i="1"/>
  <c r="R231" i="1" s="1"/>
  <c r="I138" i="1"/>
  <c r="I179" i="1"/>
  <c r="P217" i="1"/>
  <c r="X217" i="1"/>
  <c r="U217" i="1" s="1"/>
  <c r="I204" i="1"/>
  <c r="I206" i="1"/>
  <c r="L313" i="1"/>
  <c r="L326" i="1" s="1"/>
  <c r="P310" i="1"/>
  <c r="P311" i="1" s="1"/>
  <c r="M281" i="1"/>
  <c r="U310" i="1"/>
  <c r="V311" i="1"/>
  <c r="M294" i="1"/>
  <c r="P313" i="1"/>
  <c r="P326" i="1" s="1"/>
  <c r="P295" i="1"/>
  <c r="M295" i="1" s="1"/>
  <c r="I28" i="1"/>
  <c r="I320" i="1"/>
  <c r="J42" i="1"/>
  <c r="I42" i="1" s="1"/>
  <c r="I49" i="1"/>
  <c r="I50" i="1" s="1"/>
  <c r="I82" i="1"/>
  <c r="I116" i="1"/>
  <c r="M131" i="1"/>
  <c r="M136" i="1"/>
  <c r="M142" i="1"/>
  <c r="I186" i="1"/>
  <c r="M186" i="1"/>
  <c r="Q186" i="1"/>
  <c r="Q191" i="1" s="1"/>
  <c r="Q231" i="1" s="1"/>
  <c r="U186" i="1"/>
  <c r="Q204" i="1"/>
  <c r="M221" i="1"/>
  <c r="Q221" i="1"/>
  <c r="U221" i="1"/>
  <c r="U229" i="1"/>
  <c r="I254" i="1"/>
  <c r="V326" i="1"/>
  <c r="U313" i="1"/>
  <c r="U314" i="1"/>
  <c r="U315" i="1"/>
  <c r="U316" i="1"/>
  <c r="M317" i="1"/>
  <c r="I319" i="1"/>
  <c r="U319" i="1"/>
  <c r="M320" i="1"/>
  <c r="I325" i="1"/>
  <c r="I317" i="1"/>
  <c r="J34" i="1"/>
  <c r="I34" i="1" s="1"/>
  <c r="K42" i="1"/>
  <c r="K191" i="1" s="1"/>
  <c r="K231" i="1" s="1"/>
  <c r="K312" i="1" s="1"/>
  <c r="Q229" i="1"/>
  <c r="R326" i="1"/>
  <c r="Q314" i="1"/>
  <c r="Q315" i="1"/>
  <c r="Q316" i="1"/>
  <c r="U318" i="1"/>
  <c r="U325" i="1"/>
  <c r="M319" i="1"/>
  <c r="K317" i="1"/>
  <c r="K326" i="1" s="1"/>
  <c r="K34" i="1"/>
  <c r="J96" i="1"/>
  <c r="I96" i="1" s="1"/>
  <c r="N144" i="1"/>
  <c r="M144" i="1" s="1"/>
  <c r="M321" i="1"/>
  <c r="J321" i="1"/>
  <c r="I321" i="1" s="1"/>
  <c r="J281" i="1"/>
  <c r="I263" i="1"/>
  <c r="S326" i="1"/>
  <c r="S328" i="1" s="1"/>
  <c r="I313" i="1" l="1"/>
  <c r="V231" i="1"/>
  <c r="I293" i="1"/>
  <c r="W231" i="1"/>
  <c r="W312" i="1" s="1"/>
  <c r="W328" i="1" s="1"/>
  <c r="P231" i="1"/>
  <c r="P312" i="1" s="1"/>
  <c r="P328" i="1" s="1"/>
  <c r="Q313" i="1"/>
  <c r="K328" i="1"/>
  <c r="R311" i="1"/>
  <c r="Q326" i="1"/>
  <c r="J326" i="1"/>
  <c r="U311" i="1"/>
  <c r="V312" i="1"/>
  <c r="U312" i="1" s="1"/>
  <c r="L312" i="1"/>
  <c r="L328" i="1" s="1"/>
  <c r="N191" i="1"/>
  <c r="Q298" i="1"/>
  <c r="T310" i="1"/>
  <c r="T311" i="1" s="1"/>
  <c r="T312" i="1" s="1"/>
  <c r="T328" i="1" s="1"/>
  <c r="J191" i="1"/>
  <c r="X231" i="1"/>
  <c r="I281" i="1"/>
  <c r="J310" i="1"/>
  <c r="N326" i="1"/>
  <c r="M313" i="1"/>
  <c r="U326" i="1"/>
  <c r="N217" i="1"/>
  <c r="M217" i="1" s="1"/>
  <c r="O328" i="1"/>
  <c r="M310" i="1"/>
  <c r="N311" i="1"/>
  <c r="U231" i="1"/>
  <c r="I191" i="1" l="1"/>
  <c r="I231" i="1" s="1"/>
  <c r="J231" i="1"/>
  <c r="N231" i="1"/>
  <c r="M191" i="1"/>
  <c r="M231" i="1" s="1"/>
  <c r="Q311" i="1"/>
  <c r="R312" i="1"/>
  <c r="M311" i="1"/>
  <c r="N312" i="1"/>
  <c r="M312" i="1" s="1"/>
  <c r="M326" i="1"/>
  <c r="I310" i="1"/>
  <c r="I311" i="1" s="1"/>
  <c r="J311" i="1"/>
  <c r="J312" i="1" s="1"/>
  <c r="I312" i="1" s="1"/>
  <c r="I326" i="1"/>
  <c r="Q310" i="1"/>
  <c r="V328" i="1"/>
  <c r="J328" i="1" l="1"/>
  <c r="N328" i="1"/>
  <c r="I328" i="1"/>
  <c r="M328" i="1"/>
  <c r="Q312" i="1"/>
  <c r="Q328" i="1" s="1"/>
  <c r="R3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<sst xmlns="http://schemas.openxmlformats.org/spreadsheetml/2006/main" count="632" uniqueCount="225">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</sst>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0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6" fillId="10" borderId="26" xfId="1" applyNumberFormat="1" applyFont="1" applyFill="1" applyBorder="1" applyAlignment="1">
      <alignment horizontal="center" vertical="center" wrapText="1"/>
    </xf>
    <xf numFmtId="164" fontId="6" fillId="10" borderId="24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1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164" fontId="2" fillId="10" borderId="24" xfId="1" applyNumberFormat="1" applyFont="1" applyFill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1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7" borderId="12" xfId="1" applyFont="1" applyFill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1" borderId="42" xfId="1" applyNumberFormat="1" applyFont="1" applyFill="1" applyBorder="1" applyAlignment="1">
      <alignment horizontal="center" vertical="center" wrapText="1"/>
    </xf>
    <xf numFmtId="164" fontId="2" fillId="11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1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7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5" fillId="7" borderId="24" xfId="1" applyNumberFormat="1" applyFont="1" applyFill="1" applyBorder="1" applyAlignment="1">
      <alignment horizontal="center" vertical="center" wrapText="1"/>
    </xf>
    <xf numFmtId="164" fontId="5" fillId="7" borderId="25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1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1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9" borderId="17" xfId="1" applyNumberFormat="1" applyFont="1" applyFill="1" applyBorder="1" applyAlignment="1">
      <alignment horizontal="center" vertical="center" wrapText="1"/>
    </xf>
    <xf numFmtId="164" fontId="7" fillId="9" borderId="39" xfId="1" applyNumberFormat="1" applyFont="1" applyFill="1" applyBorder="1" applyAlignment="1">
      <alignment horizontal="center" vertical="center" wrapText="1"/>
    </xf>
    <xf numFmtId="164" fontId="7" fillId="7" borderId="41" xfId="1" applyNumberFormat="1" applyFont="1" applyFill="1" applyBorder="1" applyAlignment="1">
      <alignment horizontal="center" vertical="center" wrapText="1"/>
    </xf>
    <xf numFmtId="164" fontId="7" fillId="7" borderId="42" xfId="1" applyNumberFormat="1" applyFont="1" applyFill="1" applyBorder="1" applyAlignment="1">
      <alignment horizontal="center" vertical="center" wrapText="1"/>
    </xf>
    <xf numFmtId="164" fontId="7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8" fillId="13" borderId="27" xfId="1" applyNumberFormat="1" applyFont="1" applyFill="1" applyBorder="1" applyAlignment="1">
      <alignment horizontal="center" vertical="center" wrapText="1"/>
    </xf>
    <xf numFmtId="164" fontId="8" fillId="13" borderId="42" xfId="1" applyNumberFormat="1" applyFont="1" applyFill="1" applyBorder="1" applyAlignment="1">
      <alignment horizontal="center" vertical="center" wrapText="1"/>
    </xf>
    <xf numFmtId="164" fontId="8" fillId="13" borderId="41" xfId="1" applyNumberFormat="1" applyFont="1" applyFill="1" applyBorder="1" applyAlignment="1">
      <alignment horizontal="center" vertical="center" wrapText="1"/>
    </xf>
    <xf numFmtId="164" fontId="8" fillId="13" borderId="44" xfId="1" applyNumberFormat="1" applyFont="1" applyFill="1" applyBorder="1" applyAlignment="1">
      <alignment horizontal="center" vertical="center" wrapText="1"/>
    </xf>
    <xf numFmtId="164" fontId="8" fillId="0" borderId="34" xfId="1" applyNumberFormat="1" applyFont="1" applyBorder="1" applyAlignment="1">
      <alignment horizontal="center" vertical="center" wrapText="1"/>
    </xf>
    <xf numFmtId="164" fontId="8" fillId="0" borderId="35" xfId="1" applyNumberFormat="1" applyFont="1" applyBorder="1" applyAlignment="1">
      <alignment horizontal="center" vertical="center" wrapText="1"/>
    </xf>
    <xf numFmtId="164" fontId="8" fillId="0" borderId="13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164" fontId="8" fillId="0" borderId="19" xfId="1" applyNumberFormat="1" applyFont="1" applyBorder="1" applyAlignment="1">
      <alignment horizontal="center" vertical="center" wrapText="1"/>
    </xf>
    <xf numFmtId="164" fontId="8" fillId="0" borderId="17" xfId="1" applyNumberFormat="1" applyFont="1" applyBorder="1" applyAlignment="1">
      <alignment horizontal="center" vertical="center" wrapText="1"/>
    </xf>
    <xf numFmtId="164" fontId="10" fillId="0" borderId="19" xfId="1" applyNumberFormat="1" applyFont="1" applyBorder="1" applyAlignment="1">
      <alignment horizontal="center" vertical="center" wrapText="1"/>
    </xf>
    <xf numFmtId="164" fontId="10" fillId="0" borderId="17" xfId="1" applyNumberFormat="1" applyFont="1" applyBorder="1" applyAlignment="1">
      <alignment horizontal="center" vertical="center" wrapText="1"/>
    </xf>
    <xf numFmtId="164" fontId="8" fillId="0" borderId="18" xfId="1" applyNumberFormat="1" applyFont="1" applyBorder="1" applyAlignment="1">
      <alignment horizontal="center" vertical="center" wrapText="1"/>
    </xf>
    <xf numFmtId="164" fontId="8" fillId="0" borderId="24" xfId="1" applyNumberFormat="1" applyFont="1" applyBorder="1" applyAlignment="1">
      <alignment horizontal="center" vertical="center" wrapText="1"/>
    </xf>
    <xf numFmtId="164" fontId="8" fillId="0" borderId="25" xfId="1" applyNumberFormat="1" applyFont="1" applyBorder="1" applyAlignment="1">
      <alignment horizontal="center" vertical="center" wrapText="1"/>
    </xf>
    <xf numFmtId="164" fontId="8" fillId="0" borderId="26" xfId="1" applyNumberFormat="1" applyFont="1" applyBorder="1" applyAlignment="1">
      <alignment horizontal="center" vertical="center" wrapText="1"/>
    </xf>
    <xf numFmtId="164" fontId="8" fillId="0" borderId="59" xfId="1" applyNumberFormat="1" applyFont="1" applyBorder="1" applyAlignment="1">
      <alignment horizontal="center" vertical="center" wrapText="1"/>
    </xf>
    <xf numFmtId="164" fontId="8" fillId="0" borderId="58" xfId="1" applyNumberFormat="1" applyFont="1" applyBorder="1" applyAlignment="1">
      <alignment horizontal="center" vertical="center" wrapText="1"/>
    </xf>
    <xf numFmtId="164" fontId="8" fillId="0" borderId="52" xfId="1" applyNumberFormat="1" applyFont="1" applyBorder="1" applyAlignment="1">
      <alignment horizontal="center" vertical="center" wrapText="1"/>
    </xf>
    <xf numFmtId="164" fontId="8" fillId="0" borderId="53" xfId="1" applyNumberFormat="1" applyFont="1" applyBorder="1" applyAlignment="1">
      <alignment horizontal="center" vertical="center" wrapText="1"/>
    </xf>
    <xf numFmtId="164" fontId="8" fillId="0" borderId="49" xfId="1" applyNumberFormat="1" applyFont="1" applyBorder="1" applyAlignment="1">
      <alignment horizontal="center" vertical="center" wrapText="1"/>
    </xf>
    <xf numFmtId="164" fontId="8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11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right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11" borderId="41" xfId="1" applyFont="1" applyFill="1" applyBorder="1" applyAlignment="1">
      <alignment horizontal="right" vertical="center" wrapText="1"/>
    </xf>
    <xf numFmtId="0" fontId="2" fillId="11" borderId="42" xfId="1" applyFont="1" applyFill="1" applyBorder="1" applyAlignment="1">
      <alignment horizontal="right" vertical="center" wrapText="1"/>
    </xf>
    <xf numFmtId="0" fontId="2" fillId="11" borderId="43" xfId="1" applyFont="1" applyFill="1" applyBorder="1" applyAlignment="1">
      <alignment horizontal="right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0" fontId="2" fillId="0" borderId="24" xfId="1" applyFont="1" applyFill="1" applyBorder="1" applyAlignment="1">
      <alignment vertical="center" wrapText="1"/>
    </xf>
    <xf numFmtId="0" fontId="2" fillId="0" borderId="36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1" fontId="2" fillId="9" borderId="39" xfId="1" quotePrefix="1" applyNumberFormat="1" applyFont="1" applyFill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1" borderId="27" xfId="1" applyFont="1" applyFill="1" applyBorder="1" applyAlignment="1">
      <alignment horizontal="right" vertical="center" wrapText="1"/>
    </xf>
    <xf numFmtId="0" fontId="2" fillId="11" borderId="28" xfId="1" applyFont="1" applyFill="1" applyBorder="1" applyAlignment="1">
      <alignment horizontal="righ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12" borderId="36" xfId="1" applyFont="1" applyFill="1" applyBorder="1" applyAlignment="1">
      <alignment horizontal="center" vertical="center" wrapText="1"/>
    </xf>
    <xf numFmtId="0" fontId="2" fillId="12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11" borderId="44" xfId="1" applyFont="1" applyFill="1" applyBorder="1" applyAlignment="1">
      <alignment horizontal="right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center" vertical="center" wrapText="1"/>
    </xf>
    <xf numFmtId="0" fontId="2" fillId="11" borderId="3" xfId="1" applyFont="1" applyFill="1" applyBorder="1" applyAlignment="1">
      <alignment horizontal="center" vertical="center" wrapText="1"/>
    </xf>
    <xf numFmtId="0" fontId="2" fillId="11" borderId="27" xfId="1" applyFont="1" applyFill="1" applyBorder="1" applyAlignment="1">
      <alignment horizontal="center" vertical="center" wrapText="1"/>
    </xf>
    <xf numFmtId="0" fontId="2" fillId="11" borderId="28" xfId="1" applyFont="1" applyFill="1" applyBorder="1" applyAlignment="1">
      <alignment horizontal="center" vertical="center" wrapText="1"/>
    </xf>
    <xf numFmtId="0" fontId="2" fillId="11" borderId="29" xfId="1" applyFont="1" applyFill="1" applyBorder="1" applyAlignment="1">
      <alignment horizontal="center" vertical="center" wrapText="1"/>
    </xf>
    <xf numFmtId="0" fontId="2" fillId="12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39" xfId="1" applyNumberFormat="1" applyFont="1" applyBorder="1" applyAlignment="1">
      <alignment horizontal="center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11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13" borderId="1" xfId="1" applyFont="1" applyFill="1" applyBorder="1" applyAlignment="1">
      <alignment horizontal="right" vertical="center" wrapText="1"/>
    </xf>
    <xf numFmtId="0" fontId="2" fillId="13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0" borderId="59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8" fillId="0" borderId="55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164" fontId="2" fillId="0" borderId="56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abSelected="1" topLeftCell="A7" zoomScale="115" zoomScaleNormal="115" zoomScaleSheetLayoutView="100" workbookViewId="0">
      <selection activeCell="O22" sqref="M22:O22"/>
    </sheetView>
  </sheetViews>
  <sheetFormatPr defaultColWidth="9.33203125" defaultRowHeight="24" customHeight="1" x14ac:dyDescent="0.2"/>
  <cols>
    <col min="1" max="1" width="3.5546875" style="263" customWidth="1"/>
    <col min="2" max="3" width="2.5546875" style="263" customWidth="1"/>
    <col min="4" max="4" width="17.5546875" style="8" customWidth="1"/>
    <col min="5" max="5" width="7.33203125" style="267" customWidth="1"/>
    <col min="6" max="6" width="10" style="263" customWidth="1"/>
    <col min="7" max="7" width="7.44140625" style="263" customWidth="1"/>
    <col min="8" max="8" width="5.6640625" style="263" customWidth="1"/>
    <col min="9" max="9" width="8.33203125" style="268" customWidth="1"/>
    <col min="10" max="10" width="8" style="268" customWidth="1"/>
    <col min="11" max="12" width="8.33203125" style="268" customWidth="1"/>
    <col min="13" max="13" width="7.6640625" style="259" customWidth="1"/>
    <col min="14" max="14" width="7.44140625" style="259" customWidth="1"/>
    <col min="15" max="15" width="9" style="259" customWidth="1"/>
    <col min="16" max="16" width="7.44140625" style="259" customWidth="1"/>
    <col min="17" max="17" width="7.6640625" style="259" customWidth="1"/>
    <col min="18" max="18" width="7.5546875" style="259" customWidth="1"/>
    <col min="19" max="19" width="9" style="259" customWidth="1"/>
    <col min="20" max="20" width="7.44140625" style="259" customWidth="1"/>
    <col min="21" max="21" width="7.6640625" style="259" customWidth="1"/>
    <col min="22" max="22" width="7.5546875" style="259" customWidth="1"/>
    <col min="23" max="23" width="9" style="259" customWidth="1"/>
    <col min="24" max="24" width="7.44140625" style="259" customWidth="1"/>
    <col min="25" max="33" width="9.33203125" style="8" customWidth="1"/>
    <col min="34" max="16384" width="9.33203125" style="8"/>
  </cols>
  <sheetData>
    <row r="1" spans="1:59" s="7" customFormat="1" ht="51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288"/>
      <c r="R1" s="288"/>
      <c r="S1" s="288"/>
      <c r="T1" s="288"/>
      <c r="U1" s="288" t="s">
        <v>0</v>
      </c>
      <c r="V1" s="288"/>
      <c r="W1" s="288"/>
      <c r="X1" s="289"/>
    </row>
    <row r="2" spans="1:59" ht="24" customHeight="1" x14ac:dyDescent="0.3">
      <c r="A2" s="290" t="s">
        <v>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2"/>
    </row>
    <row r="3" spans="1:59" ht="18" customHeight="1" thickBot="1" x14ac:dyDescent="0.25">
      <c r="A3" s="9"/>
      <c r="B3" s="10"/>
      <c r="C3" s="293"/>
      <c r="D3" s="293"/>
      <c r="E3" s="293"/>
      <c r="F3" s="293"/>
      <c r="G3" s="293"/>
      <c r="H3" s="293"/>
      <c r="I3" s="11"/>
      <c r="J3" s="11"/>
      <c r="K3" s="11"/>
      <c r="L3" s="11"/>
      <c r="M3" s="12"/>
      <c r="N3" s="12"/>
      <c r="O3" s="294"/>
      <c r="P3" s="294"/>
      <c r="Q3" s="12"/>
      <c r="R3" s="12"/>
      <c r="S3" s="294"/>
      <c r="T3" s="294"/>
      <c r="U3" s="12"/>
      <c r="V3" s="12"/>
      <c r="W3" s="294" t="s">
        <v>2</v>
      </c>
      <c r="X3" s="295"/>
    </row>
    <row r="4" spans="1:59" s="13" customFormat="1" ht="24" customHeight="1" x14ac:dyDescent="0.2">
      <c r="A4" s="269" t="s">
        <v>3</v>
      </c>
      <c r="B4" s="273" t="s">
        <v>4</v>
      </c>
      <c r="C4" s="275" t="s">
        <v>5</v>
      </c>
      <c r="D4" s="279" t="s">
        <v>6</v>
      </c>
      <c r="E4" s="275" t="s">
        <v>7</v>
      </c>
      <c r="F4" s="284" t="s">
        <v>8</v>
      </c>
      <c r="G4" s="273" t="s">
        <v>9</v>
      </c>
      <c r="H4" s="273" t="s">
        <v>10</v>
      </c>
      <c r="I4" s="303" t="s">
        <v>11</v>
      </c>
      <c r="J4" s="304"/>
      <c r="K4" s="304"/>
      <c r="L4" s="305"/>
      <c r="M4" s="306" t="s">
        <v>12</v>
      </c>
      <c r="N4" s="304"/>
      <c r="O4" s="304"/>
      <c r="P4" s="305"/>
      <c r="Q4" s="306" t="s">
        <v>13</v>
      </c>
      <c r="R4" s="304"/>
      <c r="S4" s="304"/>
      <c r="T4" s="305"/>
      <c r="U4" s="306" t="s">
        <v>14</v>
      </c>
      <c r="V4" s="304"/>
      <c r="W4" s="304"/>
      <c r="X4" s="305"/>
    </row>
    <row r="5" spans="1:59" s="13" customFormat="1" ht="12.75" customHeight="1" x14ac:dyDescent="0.2">
      <c r="A5" s="270"/>
      <c r="B5" s="274"/>
      <c r="C5" s="276"/>
      <c r="D5" s="280"/>
      <c r="E5" s="276"/>
      <c r="F5" s="285"/>
      <c r="G5" s="274"/>
      <c r="H5" s="274"/>
      <c r="I5" s="307" t="s">
        <v>15</v>
      </c>
      <c r="J5" s="298" t="s">
        <v>16</v>
      </c>
      <c r="K5" s="298"/>
      <c r="L5" s="299"/>
      <c r="M5" s="296" t="s">
        <v>15</v>
      </c>
      <c r="N5" s="298" t="s">
        <v>16</v>
      </c>
      <c r="O5" s="298"/>
      <c r="P5" s="299"/>
      <c r="Q5" s="296" t="s">
        <v>15</v>
      </c>
      <c r="R5" s="298" t="s">
        <v>16</v>
      </c>
      <c r="S5" s="298"/>
      <c r="T5" s="299"/>
      <c r="U5" s="296" t="s">
        <v>15</v>
      </c>
      <c r="V5" s="298" t="s">
        <v>16</v>
      </c>
      <c r="W5" s="298"/>
      <c r="X5" s="299"/>
    </row>
    <row r="6" spans="1:59" s="13" customFormat="1" ht="12.75" customHeight="1" x14ac:dyDescent="0.2">
      <c r="A6" s="271"/>
      <c r="B6" s="274"/>
      <c r="C6" s="277"/>
      <c r="D6" s="280"/>
      <c r="E6" s="282"/>
      <c r="F6" s="286"/>
      <c r="G6" s="274"/>
      <c r="H6" s="274"/>
      <c r="I6" s="307"/>
      <c r="J6" s="14" t="s">
        <v>17</v>
      </c>
      <c r="K6" s="14"/>
      <c r="L6" s="300" t="s">
        <v>18</v>
      </c>
      <c r="M6" s="296"/>
      <c r="N6" s="14" t="s">
        <v>17</v>
      </c>
      <c r="O6" s="14"/>
      <c r="P6" s="300" t="s">
        <v>18</v>
      </c>
      <c r="Q6" s="296"/>
      <c r="R6" s="14" t="s">
        <v>17</v>
      </c>
      <c r="S6" s="14"/>
      <c r="T6" s="300" t="s">
        <v>18</v>
      </c>
      <c r="U6" s="296"/>
      <c r="V6" s="14" t="s">
        <v>17</v>
      </c>
      <c r="W6" s="14"/>
      <c r="X6" s="300" t="s">
        <v>18</v>
      </c>
    </row>
    <row r="7" spans="1:59" s="13" customFormat="1" ht="53.25" customHeight="1" thickBot="1" x14ac:dyDescent="0.25">
      <c r="A7" s="272"/>
      <c r="B7" s="274"/>
      <c r="C7" s="278"/>
      <c r="D7" s="281"/>
      <c r="E7" s="283"/>
      <c r="F7" s="287"/>
      <c r="G7" s="274"/>
      <c r="H7" s="302"/>
      <c r="I7" s="308"/>
      <c r="J7" s="15" t="s">
        <v>15</v>
      </c>
      <c r="K7" s="16" t="s">
        <v>19</v>
      </c>
      <c r="L7" s="301"/>
      <c r="M7" s="297"/>
      <c r="N7" s="15" t="s">
        <v>15</v>
      </c>
      <c r="O7" s="16" t="s">
        <v>19</v>
      </c>
      <c r="P7" s="301"/>
      <c r="Q7" s="297"/>
      <c r="R7" s="15" t="s">
        <v>15</v>
      </c>
      <c r="S7" s="16" t="s">
        <v>19</v>
      </c>
      <c r="T7" s="301"/>
      <c r="U7" s="297"/>
      <c r="V7" s="15" t="s">
        <v>15</v>
      </c>
      <c r="W7" s="16" t="s">
        <v>19</v>
      </c>
      <c r="X7" s="301"/>
    </row>
    <row r="8" spans="1:59" ht="16.5" customHeight="1" thickBot="1" x14ac:dyDescent="0.25">
      <c r="A8" s="309" t="s">
        <v>20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1"/>
    </row>
    <row r="9" spans="1:59" ht="16.5" customHeight="1" thickBot="1" x14ac:dyDescent="0.25">
      <c r="A9" s="312" t="s">
        <v>21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1"/>
    </row>
    <row r="10" spans="1:59" ht="16.5" customHeight="1" thickBot="1" x14ac:dyDescent="0.25">
      <c r="A10" s="17">
        <v>1</v>
      </c>
      <c r="B10" s="313" t="s">
        <v>22</v>
      </c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5"/>
    </row>
    <row r="11" spans="1:59" ht="16.5" customHeight="1" thickBot="1" x14ac:dyDescent="0.25">
      <c r="A11" s="18">
        <v>1</v>
      </c>
      <c r="B11" s="19">
        <v>1</v>
      </c>
      <c r="C11" s="316" t="s">
        <v>23</v>
      </c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8"/>
    </row>
    <row r="12" spans="1:59" ht="10.199999999999999" x14ac:dyDescent="0.2">
      <c r="A12" s="319">
        <v>1</v>
      </c>
      <c r="B12" s="322">
        <v>1</v>
      </c>
      <c r="C12" s="325">
        <v>1</v>
      </c>
      <c r="D12" s="328" t="s">
        <v>24</v>
      </c>
      <c r="E12" s="331" t="s">
        <v>25</v>
      </c>
      <c r="F12" s="325" t="s">
        <v>26</v>
      </c>
      <c r="G12" s="325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1913.4</v>
      </c>
      <c r="N12" s="22">
        <v>1913.4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320"/>
      <c r="B13" s="323"/>
      <c r="C13" s="326"/>
      <c r="D13" s="329"/>
      <c r="E13" s="332"/>
      <c r="F13" s="326"/>
      <c r="G13" s="326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0.199999999999999" x14ac:dyDescent="0.2">
      <c r="A14" s="321"/>
      <c r="B14" s="324"/>
      <c r="C14" s="327"/>
      <c r="D14" s="329"/>
      <c r="E14" s="333"/>
      <c r="F14" s="327"/>
      <c r="G14" s="327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711.5</v>
      </c>
      <c r="N14" s="38">
        <v>711.5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321"/>
      <c r="B15" s="324"/>
      <c r="C15" s="327"/>
      <c r="D15" s="329"/>
      <c r="E15" s="333"/>
      <c r="F15" s="335"/>
      <c r="G15" s="335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321"/>
      <c r="B16" s="324"/>
      <c r="C16" s="327"/>
      <c r="D16" s="329"/>
      <c r="E16" s="333"/>
      <c r="F16" s="335"/>
      <c r="G16" s="335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0.199999999999999" x14ac:dyDescent="0.2">
      <c r="A17" s="321"/>
      <c r="B17" s="324"/>
      <c r="C17" s="327"/>
      <c r="D17" s="329"/>
      <c r="E17" s="333"/>
      <c r="F17" s="335"/>
      <c r="G17" s="335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8" thickBot="1" x14ac:dyDescent="0.25">
      <c r="A18" s="321"/>
      <c r="B18" s="324"/>
      <c r="C18" s="327"/>
      <c r="D18" s="329"/>
      <c r="E18" s="333"/>
      <c r="F18" s="335"/>
      <c r="G18" s="335"/>
      <c r="H18" s="39" t="s">
        <v>34</v>
      </c>
      <c r="I18" s="40">
        <f>J18+L18</f>
        <v>67.2</v>
      </c>
      <c r="J18" s="41">
        <v>67.2</v>
      </c>
      <c r="K18" s="41">
        <v>8.6</v>
      </c>
      <c r="L18" s="42">
        <v>0</v>
      </c>
      <c r="M18" s="40">
        <f>N18+P18</f>
        <v>135.9</v>
      </c>
      <c r="N18" s="41">
        <v>135.9</v>
      </c>
      <c r="O18" s="41">
        <v>16.5</v>
      </c>
      <c r="P18" s="42">
        <v>0</v>
      </c>
      <c r="Q18" s="40">
        <f>R18+T18</f>
        <v>135.9</v>
      </c>
      <c r="R18" s="41">
        <v>135.9</v>
      </c>
      <c r="S18" s="41">
        <v>16.5</v>
      </c>
      <c r="T18" s="42">
        <v>0</v>
      </c>
      <c r="U18" s="40">
        <f>V18+X18</f>
        <v>135.9</v>
      </c>
      <c r="V18" s="41">
        <v>135.9</v>
      </c>
      <c r="W18" s="41">
        <v>16.5</v>
      </c>
      <c r="X18" s="42">
        <v>0</v>
      </c>
    </row>
    <row r="19" spans="1:59" s="46" customFormat="1" ht="10.8" thickBot="1" x14ac:dyDescent="0.25">
      <c r="A19" s="321"/>
      <c r="B19" s="324"/>
      <c r="C19" s="327"/>
      <c r="D19" s="330"/>
      <c r="E19" s="334"/>
      <c r="F19" s="336" t="s">
        <v>35</v>
      </c>
      <c r="G19" s="337"/>
      <c r="H19" s="338"/>
      <c r="I19" s="48">
        <f t="shared" ref="I19" si="2">J19+L19</f>
        <v>2436.0999999999995</v>
      </c>
      <c r="J19" s="49">
        <f t="shared" ref="J19:L19" si="3">SUM(J12:J18)</f>
        <v>2413.4999999999995</v>
      </c>
      <c r="K19" s="49">
        <f>SUM(K12:K18)</f>
        <v>2103.4</v>
      </c>
      <c r="L19" s="50">
        <f t="shared" si="3"/>
        <v>22.599999999999998</v>
      </c>
      <c r="M19" s="48">
        <f>N19+P19</f>
        <v>2762.3</v>
      </c>
      <c r="N19" s="49">
        <f t="shared" ref="N19:P19" si="4">SUM(N12:N18)</f>
        <v>2762.3</v>
      </c>
      <c r="O19" s="49">
        <f t="shared" si="4"/>
        <v>2412.5</v>
      </c>
      <c r="P19" s="50">
        <f t="shared" si="4"/>
        <v>0</v>
      </c>
      <c r="Q19" s="48">
        <f>R19+T19</f>
        <v>2742.2000000000003</v>
      </c>
      <c r="R19" s="49">
        <f>R12+R13+R14+R17+R18</f>
        <v>2742.2000000000003</v>
      </c>
      <c r="S19" s="49">
        <f>S12+S13+S14+S15+S17+S18</f>
        <v>2397.5</v>
      </c>
      <c r="T19" s="50">
        <v>0</v>
      </c>
      <c r="U19" s="48">
        <f>V19+X19</f>
        <v>2742.2000000000003</v>
      </c>
      <c r="V19" s="49">
        <f>V12+V13+V14+V15+V17+V18</f>
        <v>2742.2000000000003</v>
      </c>
      <c r="W19" s="49">
        <f>W12+W13+W14+W15+W17+W18</f>
        <v>2397.5</v>
      </c>
      <c r="X19" s="50">
        <v>0</v>
      </c>
      <c r="Y19" s="8"/>
    </row>
    <row r="20" spans="1:59" ht="10.199999999999999" x14ac:dyDescent="0.2">
      <c r="A20" s="339">
        <v>1</v>
      </c>
      <c r="B20" s="323">
        <v>1</v>
      </c>
      <c r="C20" s="326">
        <v>2</v>
      </c>
      <c r="D20" s="341" t="s">
        <v>36</v>
      </c>
      <c r="E20" s="342" t="s">
        <v>37</v>
      </c>
      <c r="F20" s="344" t="s">
        <v>26</v>
      </c>
      <c r="G20" s="345" t="s">
        <v>38</v>
      </c>
      <c r="H20" s="24" t="s">
        <v>28</v>
      </c>
      <c r="I20" s="25">
        <f>J20+L20</f>
        <v>1354.5</v>
      </c>
      <c r="J20" s="26">
        <v>1350.6</v>
      </c>
      <c r="K20" s="26">
        <v>1298.5</v>
      </c>
      <c r="L20" s="27">
        <v>3.9</v>
      </c>
      <c r="M20" s="25">
        <f t="shared" ref="M20" si="5">N20+P20</f>
        <v>1556.6</v>
      </c>
      <c r="N20" s="26">
        <v>1556.6</v>
      </c>
      <c r="O20" s="26">
        <v>1476.9</v>
      </c>
      <c r="P20" s="27">
        <v>0</v>
      </c>
      <c r="Q20" s="25">
        <f t="shared" ref="Q20" si="6">R20+T20</f>
        <v>1556.6</v>
      </c>
      <c r="R20" s="26">
        <v>1556.6</v>
      </c>
      <c r="S20" s="26">
        <v>1479.9</v>
      </c>
      <c r="T20" s="27">
        <v>0</v>
      </c>
      <c r="U20" s="25">
        <f t="shared" ref="U20" si="7">V20+X20</f>
        <v>1556.6</v>
      </c>
      <c r="V20" s="26">
        <v>1556.6</v>
      </c>
      <c r="W20" s="26">
        <v>1479.9</v>
      </c>
      <c r="X20" s="27">
        <v>0</v>
      </c>
    </row>
    <row r="21" spans="1:59" ht="20.399999999999999" x14ac:dyDescent="0.2">
      <c r="A21" s="339"/>
      <c r="B21" s="323"/>
      <c r="C21" s="326"/>
      <c r="D21" s="329"/>
      <c r="E21" s="342"/>
      <c r="F21" s="344"/>
      <c r="G21" s="345"/>
      <c r="H21" s="51" t="s">
        <v>29</v>
      </c>
      <c r="I21" s="25">
        <f>J21+L21</f>
        <v>23.1</v>
      </c>
      <c r="J21" s="26">
        <v>18</v>
      </c>
      <c r="K21" s="26"/>
      <c r="L21" s="27">
        <v>5.0999999999999996</v>
      </c>
      <c r="M21" s="25"/>
      <c r="N21" s="26"/>
      <c r="O21" s="26"/>
      <c r="P21" s="27"/>
      <c r="Q21" s="25"/>
      <c r="R21" s="26"/>
      <c r="S21" s="26"/>
      <c r="T21" s="27"/>
      <c r="U21" s="25"/>
      <c r="V21" s="26"/>
      <c r="W21" s="26"/>
      <c r="X21" s="27"/>
    </row>
    <row r="22" spans="1:59" ht="10.199999999999999" x14ac:dyDescent="0.2">
      <c r="A22" s="339"/>
      <c r="B22" s="324"/>
      <c r="C22" s="327"/>
      <c r="D22" s="329"/>
      <c r="E22" s="343"/>
      <c r="F22" s="344"/>
      <c r="G22" s="345"/>
      <c r="H22" s="39" t="s">
        <v>30</v>
      </c>
      <c r="I22" s="34">
        <f>J22+L22</f>
        <v>569.19999999999993</v>
      </c>
      <c r="J22" s="35">
        <v>564.4</v>
      </c>
      <c r="K22" s="35">
        <v>445.1</v>
      </c>
      <c r="L22" s="36">
        <v>4.8</v>
      </c>
      <c r="M22" s="37">
        <f t="shared" ref="M22:M24" si="8">N22+P22</f>
        <v>669.4</v>
      </c>
      <c r="N22" s="38">
        <v>669.4</v>
      </c>
      <c r="O22" s="38">
        <v>569.79999999999995</v>
      </c>
      <c r="P22" s="36"/>
      <c r="Q22" s="34">
        <v>713.1</v>
      </c>
      <c r="R22" s="35">
        <v>713.1</v>
      </c>
      <c r="S22" s="35">
        <v>613.79999999999995</v>
      </c>
      <c r="T22" s="36"/>
      <c r="U22" s="34">
        <v>713.1</v>
      </c>
      <c r="V22" s="35">
        <v>713.1</v>
      </c>
      <c r="W22" s="35">
        <v>613.79999999999995</v>
      </c>
      <c r="X22" s="36"/>
    </row>
    <row r="23" spans="1:59" ht="10.199999999999999" x14ac:dyDescent="0.2">
      <c r="A23" s="339"/>
      <c r="B23" s="324"/>
      <c r="C23" s="327"/>
      <c r="D23" s="329"/>
      <c r="E23" s="343"/>
      <c r="F23" s="344"/>
      <c r="G23" s="345"/>
      <c r="H23" s="39" t="s">
        <v>34</v>
      </c>
      <c r="I23" s="34">
        <f t="shared" ref="I23:I27" si="9">J23+L23</f>
        <v>32.700000000000003</v>
      </c>
      <c r="J23" s="35">
        <v>32.700000000000003</v>
      </c>
      <c r="K23" s="35">
        <v>4.9000000000000004</v>
      </c>
      <c r="L23" s="36">
        <v>0</v>
      </c>
      <c r="M23" s="34">
        <f t="shared" si="8"/>
        <v>47.2</v>
      </c>
      <c r="N23" s="35">
        <v>47.2</v>
      </c>
      <c r="O23" s="35">
        <v>6.5</v>
      </c>
      <c r="P23" s="36">
        <v>0</v>
      </c>
      <c r="Q23" s="34">
        <f>R23+T23</f>
        <v>47.2</v>
      </c>
      <c r="R23" s="35">
        <v>47.2</v>
      </c>
      <c r="S23" s="35">
        <v>6.5</v>
      </c>
      <c r="T23" s="36">
        <v>0</v>
      </c>
      <c r="U23" s="34">
        <f>V23+X23</f>
        <v>47.2</v>
      </c>
      <c r="V23" s="35">
        <v>47.2</v>
      </c>
      <c r="W23" s="35">
        <v>6.5</v>
      </c>
      <c r="X23" s="36">
        <v>0</v>
      </c>
    </row>
    <row r="24" spans="1:59" s="46" customFormat="1" ht="21" customHeight="1" x14ac:dyDescent="0.2">
      <c r="A24" s="339"/>
      <c r="B24" s="324"/>
      <c r="C24" s="327"/>
      <c r="D24" s="329"/>
      <c r="E24" s="343"/>
      <c r="F24" s="344"/>
      <c r="G24" s="345"/>
      <c r="H24" s="39" t="s">
        <v>31</v>
      </c>
      <c r="I24" s="40">
        <f t="shared" si="9"/>
        <v>11.8</v>
      </c>
      <c r="J24" s="41">
        <v>11.8</v>
      </c>
      <c r="K24" s="41">
        <v>11.7</v>
      </c>
      <c r="L24" s="42"/>
      <c r="M24" s="40">
        <f t="shared" si="8"/>
        <v>0</v>
      </c>
      <c r="N24" s="41"/>
      <c r="O24" s="41"/>
      <c r="P24" s="42"/>
      <c r="Q24" s="40">
        <v>0</v>
      </c>
      <c r="R24" s="41"/>
      <c r="S24" s="41"/>
      <c r="T24" s="42"/>
      <c r="U24" s="40">
        <v>0</v>
      </c>
      <c r="V24" s="41"/>
      <c r="W24" s="41"/>
      <c r="X24" s="4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1:59" ht="21" customHeight="1" x14ac:dyDescent="0.2">
      <c r="A25" s="339"/>
      <c r="B25" s="324"/>
      <c r="C25" s="327"/>
      <c r="D25" s="329"/>
      <c r="E25" s="343"/>
      <c r="F25" s="344"/>
      <c r="G25" s="345"/>
      <c r="H25" s="39" t="s">
        <v>32</v>
      </c>
      <c r="I25" s="40">
        <f>J25+L25</f>
        <v>2.9</v>
      </c>
      <c r="J25" s="41">
        <v>0.6</v>
      </c>
      <c r="K25" s="41"/>
      <c r="L25" s="42">
        <v>2.2999999999999998</v>
      </c>
      <c r="M25" s="40"/>
      <c r="N25" s="41"/>
      <c r="O25" s="41"/>
      <c r="P25" s="42"/>
      <c r="Q25" s="40"/>
      <c r="R25" s="41"/>
      <c r="S25" s="41"/>
      <c r="T25" s="42"/>
      <c r="U25" s="40"/>
      <c r="V25" s="41"/>
      <c r="W25" s="41"/>
      <c r="X25" s="42"/>
    </row>
    <row r="26" spans="1:59" ht="16.5" customHeight="1" thickBot="1" x14ac:dyDescent="0.25">
      <c r="A26" s="339"/>
      <c r="B26" s="324"/>
      <c r="C26" s="327"/>
      <c r="D26" s="329"/>
      <c r="E26" s="343"/>
      <c r="F26" s="344"/>
      <c r="G26" s="345"/>
      <c r="H26" s="39" t="s">
        <v>33</v>
      </c>
      <c r="I26" s="40">
        <f t="shared" si="9"/>
        <v>20</v>
      </c>
      <c r="J26" s="41">
        <f>17.1+2.9</f>
        <v>20</v>
      </c>
      <c r="K26" s="41">
        <v>12.9</v>
      </c>
      <c r="L26" s="42"/>
      <c r="M26" s="53">
        <f>N26+P26</f>
        <v>17.8</v>
      </c>
      <c r="N26" s="54">
        <v>17.8</v>
      </c>
      <c r="O26" s="54">
        <v>17.600000000000001</v>
      </c>
      <c r="P26" s="42"/>
      <c r="Q26" s="40">
        <f>R26+T26</f>
        <v>16.399999999999999</v>
      </c>
      <c r="R26" s="41">
        <v>16.399999999999999</v>
      </c>
      <c r="S26" s="41">
        <v>16.100000000000001</v>
      </c>
      <c r="T26" s="42"/>
      <c r="U26" s="40">
        <f>V26+X26</f>
        <v>16.399999999999999</v>
      </c>
      <c r="V26" s="41">
        <v>16.399999999999999</v>
      </c>
      <c r="W26" s="41">
        <v>16.100000000000001</v>
      </c>
      <c r="X26" s="42"/>
    </row>
    <row r="27" spans="1:59" ht="10.8" thickBot="1" x14ac:dyDescent="0.25">
      <c r="A27" s="340"/>
      <c r="B27" s="324"/>
      <c r="C27" s="327"/>
      <c r="D27" s="330"/>
      <c r="E27" s="343"/>
      <c r="F27" s="346" t="s">
        <v>35</v>
      </c>
      <c r="G27" s="347"/>
      <c r="H27" s="347"/>
      <c r="I27" s="55">
        <f t="shared" si="9"/>
        <v>2014.1999999999998</v>
      </c>
      <c r="J27" s="49">
        <f>SUM(J20:J26)</f>
        <v>1998.1</v>
      </c>
      <c r="K27" s="49">
        <f t="shared" ref="K27:L27" si="10">SUM(K20:K26)</f>
        <v>1773.1000000000001</v>
      </c>
      <c r="L27" s="50">
        <f t="shared" si="10"/>
        <v>16.100000000000001</v>
      </c>
      <c r="M27" s="56">
        <f>N27+P27</f>
        <v>2291</v>
      </c>
      <c r="N27" s="49">
        <f>SUM(N20:N26)</f>
        <v>2291</v>
      </c>
      <c r="O27" s="49">
        <f>SUM(O20:O26)</f>
        <v>2070.7999999999997</v>
      </c>
      <c r="P27" s="50">
        <f>SUM(P20:P26)</f>
        <v>0</v>
      </c>
      <c r="Q27" s="56">
        <f>R27+T27</f>
        <v>2333.2999999999997</v>
      </c>
      <c r="R27" s="49">
        <f>R20+R21+R22+R23+R24+R26</f>
        <v>2333.2999999999997</v>
      </c>
      <c r="S27" s="49">
        <f>S20+S21+S22+S23+S24+S26</f>
        <v>2116.2999999999997</v>
      </c>
      <c r="T27" s="50">
        <v>0</v>
      </c>
      <c r="U27" s="56">
        <f>V27+X27</f>
        <v>2333.2999999999997</v>
      </c>
      <c r="V27" s="49">
        <f>V20+V21+V22+V23+V24+V26</f>
        <v>2333.2999999999997</v>
      </c>
      <c r="W27" s="49">
        <f>W20+W21+W22+W23+W24+W26</f>
        <v>2116.2999999999997</v>
      </c>
      <c r="X27" s="50">
        <v>0</v>
      </c>
    </row>
    <row r="28" spans="1:59" s="46" customFormat="1" ht="10.199999999999999" x14ac:dyDescent="0.2">
      <c r="A28" s="348">
        <v>1</v>
      </c>
      <c r="B28" s="324">
        <v>1</v>
      </c>
      <c r="C28" s="327">
        <v>3</v>
      </c>
      <c r="D28" s="341" t="s">
        <v>39</v>
      </c>
      <c r="E28" s="343" t="s">
        <v>40</v>
      </c>
      <c r="F28" s="344" t="s">
        <v>26</v>
      </c>
      <c r="G28" s="345" t="s">
        <v>41</v>
      </c>
      <c r="H28" s="57" t="s">
        <v>28</v>
      </c>
      <c r="I28" s="25">
        <f>J28+L28</f>
        <v>458.1</v>
      </c>
      <c r="J28" s="26">
        <f>459.3-1.2</f>
        <v>458.1</v>
      </c>
      <c r="K28" s="26">
        <f>444.7-1.2</f>
        <v>443.5</v>
      </c>
      <c r="L28" s="27">
        <v>0</v>
      </c>
      <c r="M28" s="25">
        <f>N28+P28</f>
        <v>571.1</v>
      </c>
      <c r="N28" s="26">
        <v>571.1</v>
      </c>
      <c r="O28" s="26">
        <v>551.20000000000005</v>
      </c>
      <c r="P28" s="27">
        <v>0</v>
      </c>
      <c r="Q28" s="25">
        <f>R28+T28</f>
        <v>571.1</v>
      </c>
      <c r="R28" s="26">
        <v>571.1</v>
      </c>
      <c r="S28" s="26">
        <v>552.6</v>
      </c>
      <c r="T28" s="27">
        <v>0</v>
      </c>
      <c r="U28" s="25">
        <f>V28+X28</f>
        <v>571.1</v>
      </c>
      <c r="V28" s="26">
        <v>571.1</v>
      </c>
      <c r="W28" s="26">
        <v>552.6</v>
      </c>
      <c r="X28" s="27">
        <v>0</v>
      </c>
      <c r="Y28" s="8"/>
    </row>
    <row r="29" spans="1:59" s="46" customFormat="1" ht="21" customHeight="1" x14ac:dyDescent="0.2">
      <c r="A29" s="339"/>
      <c r="B29" s="324"/>
      <c r="C29" s="327"/>
      <c r="D29" s="329"/>
      <c r="E29" s="343"/>
      <c r="F29" s="344"/>
      <c r="G29" s="345"/>
      <c r="H29" s="51" t="s">
        <v>29</v>
      </c>
      <c r="I29" s="25">
        <v>3.8</v>
      </c>
      <c r="J29" s="26">
        <v>3.8</v>
      </c>
      <c r="K29" s="26"/>
      <c r="L29" s="27"/>
      <c r="M29" s="25"/>
      <c r="N29" s="26"/>
      <c r="O29" s="26"/>
      <c r="P29" s="27"/>
      <c r="Q29" s="25"/>
      <c r="R29" s="26"/>
      <c r="S29" s="26"/>
      <c r="T29" s="27"/>
      <c r="U29" s="25"/>
      <c r="V29" s="26"/>
      <c r="W29" s="26"/>
      <c r="X29" s="27"/>
      <c r="Y29" s="8"/>
    </row>
    <row r="30" spans="1:59" s="46" customFormat="1" ht="10.199999999999999" x14ac:dyDescent="0.2">
      <c r="A30" s="339"/>
      <c r="B30" s="324"/>
      <c r="C30" s="327"/>
      <c r="D30" s="329"/>
      <c r="E30" s="343"/>
      <c r="F30" s="344"/>
      <c r="G30" s="345"/>
      <c r="H30" s="39" t="s">
        <v>30</v>
      </c>
      <c r="I30" s="34">
        <f>J30+L30</f>
        <v>415.5</v>
      </c>
      <c r="J30" s="35">
        <v>407.7</v>
      </c>
      <c r="K30" s="35">
        <v>322.7</v>
      </c>
      <c r="L30" s="36">
        <v>7.8</v>
      </c>
      <c r="M30" s="34">
        <f t="shared" ref="M30:M33" si="11">N30+P30</f>
        <v>443.2</v>
      </c>
      <c r="N30" s="35">
        <v>443.2</v>
      </c>
      <c r="O30" s="35">
        <v>348.5</v>
      </c>
      <c r="P30" s="36"/>
      <c r="Q30" s="34">
        <f>R30+T30</f>
        <v>446.4</v>
      </c>
      <c r="R30" s="35">
        <v>446.4</v>
      </c>
      <c r="S30" s="35">
        <v>351.6</v>
      </c>
      <c r="T30" s="36"/>
      <c r="U30" s="34">
        <f>V30+X30</f>
        <v>446.4</v>
      </c>
      <c r="V30" s="35">
        <v>446.4</v>
      </c>
      <c r="W30" s="35">
        <v>351.6</v>
      </c>
      <c r="X30" s="36"/>
      <c r="Y30" s="8"/>
    </row>
    <row r="31" spans="1:59" s="46" customFormat="1" ht="20.399999999999999" x14ac:dyDescent="0.2">
      <c r="A31" s="339"/>
      <c r="B31" s="324"/>
      <c r="C31" s="327"/>
      <c r="D31" s="329"/>
      <c r="E31" s="343"/>
      <c r="F31" s="344"/>
      <c r="G31" s="345"/>
      <c r="H31" s="39" t="s">
        <v>31</v>
      </c>
      <c r="I31" s="40">
        <f>J31+L31</f>
        <v>1.9</v>
      </c>
      <c r="J31" s="41">
        <v>1.9</v>
      </c>
      <c r="K31" s="41">
        <v>1.9</v>
      </c>
      <c r="L31" s="42"/>
      <c r="M31" s="40">
        <f t="shared" si="11"/>
        <v>0</v>
      </c>
      <c r="N31" s="41"/>
      <c r="O31" s="41"/>
      <c r="P31" s="42"/>
      <c r="Q31" s="40">
        <v>0</v>
      </c>
      <c r="R31" s="41"/>
      <c r="S31" s="41"/>
      <c r="T31" s="42"/>
      <c r="U31" s="40">
        <v>0</v>
      </c>
      <c r="V31" s="41"/>
      <c r="W31" s="41"/>
      <c r="X31" s="42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1:59" s="46" customFormat="1" ht="10.199999999999999" x14ac:dyDescent="0.2">
      <c r="A32" s="339"/>
      <c r="B32" s="324"/>
      <c r="C32" s="327"/>
      <c r="D32" s="329"/>
      <c r="E32" s="343"/>
      <c r="F32" s="344"/>
      <c r="G32" s="345"/>
      <c r="H32" s="39" t="s">
        <v>33</v>
      </c>
      <c r="I32" s="40">
        <v>7.5</v>
      </c>
      <c r="J32" s="41">
        <v>7.5</v>
      </c>
      <c r="K32" s="41">
        <v>7.4</v>
      </c>
      <c r="L32" s="42"/>
      <c r="M32" s="40">
        <v>1.5</v>
      </c>
      <c r="N32" s="41">
        <v>1.5</v>
      </c>
      <c r="O32" s="41">
        <v>1.5</v>
      </c>
      <c r="P32" s="42"/>
      <c r="Q32" s="40"/>
      <c r="R32" s="41"/>
      <c r="S32" s="41"/>
      <c r="T32" s="42"/>
      <c r="U32" s="40"/>
      <c r="V32" s="41"/>
      <c r="W32" s="41"/>
      <c r="X32" s="42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1:59" s="46" customFormat="1" ht="10.8" thickBot="1" x14ac:dyDescent="0.25">
      <c r="A33" s="339"/>
      <c r="B33" s="324"/>
      <c r="C33" s="327"/>
      <c r="D33" s="329"/>
      <c r="E33" s="343"/>
      <c r="F33" s="344"/>
      <c r="G33" s="345"/>
      <c r="H33" s="39" t="s">
        <v>34</v>
      </c>
      <c r="I33" s="40">
        <f>J33+L33</f>
        <v>30.9</v>
      </c>
      <c r="J33" s="41">
        <v>30.9</v>
      </c>
      <c r="K33" s="41">
        <v>3.7</v>
      </c>
      <c r="L33" s="42">
        <v>0</v>
      </c>
      <c r="M33" s="40">
        <f t="shared" si="11"/>
        <v>27.4</v>
      </c>
      <c r="N33" s="41">
        <v>27.4</v>
      </c>
      <c r="O33" s="41">
        <v>3.6</v>
      </c>
      <c r="P33" s="42">
        <v>0</v>
      </c>
      <c r="Q33" s="40">
        <f>R33+T33</f>
        <v>27.4</v>
      </c>
      <c r="R33" s="41">
        <v>27.4</v>
      </c>
      <c r="S33" s="41">
        <v>3.6</v>
      </c>
      <c r="T33" s="42">
        <v>0</v>
      </c>
      <c r="U33" s="40">
        <f>V33+X33</f>
        <v>27.4</v>
      </c>
      <c r="V33" s="41">
        <v>27.4</v>
      </c>
      <c r="W33" s="41">
        <v>3.6</v>
      </c>
      <c r="X33" s="42">
        <v>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s="46" customFormat="1" ht="21" customHeight="1" thickBot="1" x14ac:dyDescent="0.25">
      <c r="A34" s="340"/>
      <c r="B34" s="324"/>
      <c r="C34" s="327"/>
      <c r="D34" s="330"/>
      <c r="E34" s="343"/>
      <c r="F34" s="346" t="s">
        <v>35</v>
      </c>
      <c r="G34" s="347"/>
      <c r="H34" s="347"/>
      <c r="I34" s="55">
        <f>J34+L34</f>
        <v>917.69999999999993</v>
      </c>
      <c r="J34" s="49">
        <f t="shared" ref="J34:L34" si="12">SUM(J28:J33)</f>
        <v>909.9</v>
      </c>
      <c r="K34" s="49">
        <f t="shared" si="12"/>
        <v>779.2</v>
      </c>
      <c r="L34" s="50">
        <f t="shared" si="12"/>
        <v>7.8</v>
      </c>
      <c r="M34" s="50">
        <f>N34+P34</f>
        <v>1043.2</v>
      </c>
      <c r="N34" s="49">
        <f>N28+N29+N30+N31+N32+N33</f>
        <v>1043.2</v>
      </c>
      <c r="O34" s="49">
        <f>O28+O29+O30+O31+O32+O33</f>
        <v>904.80000000000007</v>
      </c>
      <c r="P34" s="50">
        <f>SUM(P28:P33)</f>
        <v>0</v>
      </c>
      <c r="Q34" s="48">
        <f>R34+T34</f>
        <v>1044.9000000000001</v>
      </c>
      <c r="R34" s="49">
        <f>R28+R29+R30+R31+R32+R33</f>
        <v>1044.9000000000001</v>
      </c>
      <c r="S34" s="49">
        <f>S28+S29+S30+S31+S32+S33</f>
        <v>907.80000000000007</v>
      </c>
      <c r="T34" s="50">
        <v>0</v>
      </c>
      <c r="U34" s="48">
        <f>V34+X34</f>
        <v>1044.9000000000001</v>
      </c>
      <c r="V34" s="49">
        <f>V28+V29+V30+V31+V32+V33</f>
        <v>1044.9000000000001</v>
      </c>
      <c r="W34" s="49">
        <f>W28+W29+W30+W31+W32+W33</f>
        <v>907.80000000000007</v>
      </c>
      <c r="X34" s="50">
        <v>0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0.199999999999999" x14ac:dyDescent="0.2">
      <c r="A35" s="348">
        <v>1</v>
      </c>
      <c r="B35" s="324">
        <v>1</v>
      </c>
      <c r="C35" s="327">
        <v>4</v>
      </c>
      <c r="D35" s="341" t="s">
        <v>42</v>
      </c>
      <c r="E35" s="349" t="s">
        <v>43</v>
      </c>
      <c r="F35" s="344" t="s">
        <v>44</v>
      </c>
      <c r="G35" s="344" t="s">
        <v>45</v>
      </c>
      <c r="H35" s="57" t="s">
        <v>28</v>
      </c>
      <c r="I35" s="25">
        <f>J35+L35</f>
        <v>1321</v>
      </c>
      <c r="J35" s="26">
        <v>1321</v>
      </c>
      <c r="K35" s="26">
        <v>1262.2</v>
      </c>
      <c r="L35" s="27">
        <v>0</v>
      </c>
      <c r="M35" s="25">
        <f>N35+P35</f>
        <v>1571.5</v>
      </c>
      <c r="N35" s="26">
        <v>1571.5</v>
      </c>
      <c r="O35" s="26">
        <v>1487.1</v>
      </c>
      <c r="P35" s="27">
        <v>0</v>
      </c>
      <c r="Q35" s="25">
        <f>R35+T35</f>
        <v>1571.5</v>
      </c>
      <c r="R35" s="26">
        <v>1571.5</v>
      </c>
      <c r="S35" s="26">
        <v>1489.6</v>
      </c>
      <c r="T35" s="27">
        <v>0</v>
      </c>
      <c r="U35" s="25">
        <f>V35+X35</f>
        <v>1571.5</v>
      </c>
      <c r="V35" s="26">
        <v>1571.5</v>
      </c>
      <c r="W35" s="26">
        <v>1489.6</v>
      </c>
      <c r="X35" s="27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20.399999999999999" x14ac:dyDescent="0.2">
      <c r="A36" s="339"/>
      <c r="B36" s="324"/>
      <c r="C36" s="327"/>
      <c r="D36" s="329"/>
      <c r="E36" s="349"/>
      <c r="F36" s="344"/>
      <c r="G36" s="344"/>
      <c r="H36" s="51" t="s">
        <v>29</v>
      </c>
      <c r="I36" s="25">
        <f>J36+L36</f>
        <v>20.8</v>
      </c>
      <c r="J36" s="26">
        <v>5.3</v>
      </c>
      <c r="K36" s="26"/>
      <c r="L36" s="27">
        <v>15.5</v>
      </c>
      <c r="M36" s="58"/>
      <c r="N36" s="26"/>
      <c r="O36" s="26"/>
      <c r="P36" s="27"/>
      <c r="Q36" s="25"/>
      <c r="R36" s="26"/>
      <c r="S36" s="26"/>
      <c r="T36" s="27"/>
      <c r="U36" s="25"/>
      <c r="V36" s="26"/>
      <c r="W36" s="26"/>
      <c r="X36" s="27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10.199999999999999" x14ac:dyDescent="0.2">
      <c r="A37" s="339"/>
      <c r="B37" s="324"/>
      <c r="C37" s="327"/>
      <c r="D37" s="329"/>
      <c r="E37" s="349"/>
      <c r="F37" s="344"/>
      <c r="G37" s="344"/>
      <c r="H37" s="39" t="s">
        <v>30</v>
      </c>
      <c r="I37" s="34">
        <f t="shared" ref="I37:I42" si="13">J37+L37</f>
        <v>374.2</v>
      </c>
      <c r="J37" s="35">
        <v>367.9</v>
      </c>
      <c r="K37" s="35">
        <v>273.10000000000002</v>
      </c>
      <c r="L37" s="36">
        <v>6.3</v>
      </c>
      <c r="M37" s="34">
        <f t="shared" ref="M37:M41" si="14">N37+P37</f>
        <v>394.2</v>
      </c>
      <c r="N37" s="35">
        <v>394.2</v>
      </c>
      <c r="O37" s="35">
        <v>312.5</v>
      </c>
      <c r="P37" s="36"/>
      <c r="Q37" s="34">
        <f>R37+T37</f>
        <v>395.7</v>
      </c>
      <c r="R37" s="35">
        <v>395.7</v>
      </c>
      <c r="S37" s="35">
        <v>314</v>
      </c>
      <c r="T37" s="36"/>
      <c r="U37" s="34">
        <f>V37+X37</f>
        <v>395.7</v>
      </c>
      <c r="V37" s="35">
        <v>395.7</v>
      </c>
      <c r="W37" s="35">
        <v>314</v>
      </c>
      <c r="X37" s="3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21" customHeight="1" x14ac:dyDescent="0.2">
      <c r="A38" s="339"/>
      <c r="B38" s="324"/>
      <c r="C38" s="327"/>
      <c r="D38" s="329"/>
      <c r="E38" s="349"/>
      <c r="F38" s="344"/>
      <c r="G38" s="344"/>
      <c r="H38" s="39" t="s">
        <v>31</v>
      </c>
      <c r="I38" s="40">
        <f>J38+L38</f>
        <v>28.1</v>
      </c>
      <c r="J38" s="41">
        <f>17.3+10.8</f>
        <v>28.1</v>
      </c>
      <c r="K38" s="41">
        <f>17.1+10.7</f>
        <v>27.8</v>
      </c>
      <c r="L38" s="42"/>
      <c r="M38" s="40">
        <f t="shared" si="14"/>
        <v>0</v>
      </c>
      <c r="N38" s="41"/>
      <c r="O38" s="41"/>
      <c r="P38" s="42"/>
      <c r="Q38" s="40">
        <v>0</v>
      </c>
      <c r="R38" s="41"/>
      <c r="S38" s="41"/>
      <c r="T38" s="42"/>
      <c r="U38" s="40">
        <v>0</v>
      </c>
      <c r="V38" s="41"/>
      <c r="W38" s="41"/>
      <c r="X38" s="42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10.199999999999999" x14ac:dyDescent="0.2">
      <c r="A39" s="339"/>
      <c r="B39" s="324"/>
      <c r="C39" s="327"/>
      <c r="D39" s="329"/>
      <c r="E39" s="349"/>
      <c r="F39" s="344"/>
      <c r="G39" s="344"/>
      <c r="H39" s="39" t="s">
        <v>33</v>
      </c>
      <c r="I39" s="40">
        <f t="shared" si="13"/>
        <v>2.9</v>
      </c>
      <c r="J39" s="41">
        <v>2.9</v>
      </c>
      <c r="K39" s="41"/>
      <c r="L39" s="42"/>
      <c r="M39" s="40">
        <v>1.5</v>
      </c>
      <c r="N39" s="41">
        <v>1.5</v>
      </c>
      <c r="O39" s="41">
        <v>1.5</v>
      </c>
      <c r="P39" s="42"/>
      <c r="Q39" s="40">
        <v>0</v>
      </c>
      <c r="R39" s="41"/>
      <c r="S39" s="41"/>
      <c r="T39" s="42"/>
      <c r="U39" s="40">
        <v>0</v>
      </c>
      <c r="V39" s="41"/>
      <c r="W39" s="41"/>
      <c r="X39" s="42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10.199999999999999" x14ac:dyDescent="0.2">
      <c r="A40" s="339"/>
      <c r="B40" s="324"/>
      <c r="C40" s="327"/>
      <c r="D40" s="329"/>
      <c r="E40" s="349"/>
      <c r="F40" s="344"/>
      <c r="G40" s="344"/>
      <c r="H40" s="39" t="s">
        <v>32</v>
      </c>
      <c r="I40" s="40">
        <f t="shared" si="13"/>
        <v>0.8</v>
      </c>
      <c r="J40" s="41"/>
      <c r="K40" s="41"/>
      <c r="L40" s="42">
        <v>0.8</v>
      </c>
      <c r="M40" s="40"/>
      <c r="N40" s="41"/>
      <c r="O40" s="41"/>
      <c r="P40" s="42"/>
      <c r="Q40" s="40"/>
      <c r="R40" s="41"/>
      <c r="S40" s="41"/>
      <c r="T40" s="42"/>
      <c r="U40" s="40"/>
      <c r="V40" s="41"/>
      <c r="W40" s="41"/>
      <c r="X40" s="42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10.8" thickBot="1" x14ac:dyDescent="0.25">
      <c r="A41" s="339"/>
      <c r="B41" s="324"/>
      <c r="C41" s="327"/>
      <c r="D41" s="329"/>
      <c r="E41" s="349"/>
      <c r="F41" s="344"/>
      <c r="G41" s="344"/>
      <c r="H41" s="39" t="s">
        <v>34</v>
      </c>
      <c r="I41" s="40">
        <f t="shared" si="13"/>
        <v>42.7</v>
      </c>
      <c r="J41" s="41">
        <v>42.7</v>
      </c>
      <c r="K41" s="59">
        <v>5.7</v>
      </c>
      <c r="L41" s="42">
        <v>0</v>
      </c>
      <c r="M41" s="40">
        <f t="shared" si="14"/>
        <v>77.5</v>
      </c>
      <c r="N41" s="41">
        <v>77.5</v>
      </c>
      <c r="O41" s="41">
        <v>20.9</v>
      </c>
      <c r="P41" s="42">
        <v>0</v>
      </c>
      <c r="Q41" s="40">
        <v>77.5</v>
      </c>
      <c r="R41" s="41">
        <v>77.5</v>
      </c>
      <c r="S41" s="41">
        <v>20.9</v>
      </c>
      <c r="T41" s="42">
        <v>0</v>
      </c>
      <c r="U41" s="40">
        <v>77.5</v>
      </c>
      <c r="V41" s="41">
        <v>77.5</v>
      </c>
      <c r="W41" s="41">
        <v>20.9</v>
      </c>
      <c r="X41" s="42">
        <v>0</v>
      </c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0.8" thickBot="1" x14ac:dyDescent="0.25">
      <c r="A42" s="340"/>
      <c r="B42" s="324"/>
      <c r="C42" s="327"/>
      <c r="D42" s="330"/>
      <c r="E42" s="349"/>
      <c r="F42" s="346" t="s">
        <v>35</v>
      </c>
      <c r="G42" s="347"/>
      <c r="H42" s="347"/>
      <c r="I42" s="48">
        <f t="shared" si="13"/>
        <v>1790.4999999999998</v>
      </c>
      <c r="J42" s="49">
        <f>SUM(J35:J41)</f>
        <v>1767.8999999999999</v>
      </c>
      <c r="K42" s="49">
        <f>SUM(K35:K41)</f>
        <v>1568.8000000000002</v>
      </c>
      <c r="L42" s="50">
        <f>SUM(L35:L41)</f>
        <v>22.6</v>
      </c>
      <c r="M42" s="48">
        <f>N42+P42</f>
        <v>2044.7</v>
      </c>
      <c r="N42" s="49">
        <f>SUM(N35:N41)</f>
        <v>2044.7</v>
      </c>
      <c r="O42" s="49">
        <f>SUM(O35:O41)</f>
        <v>1822</v>
      </c>
      <c r="P42" s="50">
        <f>SUM(P35:P41)</f>
        <v>0</v>
      </c>
      <c r="Q42" s="48">
        <f>R42+T42</f>
        <v>2044.7</v>
      </c>
      <c r="R42" s="49">
        <f>R35+R36+R37+R38+R39+R41</f>
        <v>2044.7</v>
      </c>
      <c r="S42" s="49">
        <f>S35+S36+S37+S38+S39+S41</f>
        <v>1824.5</v>
      </c>
      <c r="T42" s="50">
        <v>0</v>
      </c>
      <c r="U42" s="48">
        <f>V42+X42</f>
        <v>2044.7</v>
      </c>
      <c r="V42" s="49">
        <f>V35+V36+V37+V38+V39+V41</f>
        <v>2044.7</v>
      </c>
      <c r="W42" s="49">
        <f>W35+W36+W37+W38+W39+W41</f>
        <v>1824.5</v>
      </c>
      <c r="X42" s="50">
        <v>0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0.199999999999999" x14ac:dyDescent="0.2">
      <c r="A43" s="348">
        <v>1</v>
      </c>
      <c r="B43" s="324">
        <v>1</v>
      </c>
      <c r="C43" s="327">
        <v>5</v>
      </c>
      <c r="D43" s="341" t="s">
        <v>46</v>
      </c>
      <c r="E43" s="349" t="s">
        <v>47</v>
      </c>
      <c r="F43" s="345" t="s">
        <v>44</v>
      </c>
      <c r="G43" s="344" t="s">
        <v>48</v>
      </c>
      <c r="H43" s="24" t="s">
        <v>28</v>
      </c>
      <c r="I43" s="25">
        <f>J43+L43</f>
        <v>1546.9</v>
      </c>
      <c r="J43" s="26">
        <v>1546.9</v>
      </c>
      <c r="K43" s="26">
        <v>1477.6</v>
      </c>
      <c r="L43" s="27">
        <v>0</v>
      </c>
      <c r="M43" s="25">
        <f t="shared" ref="M43" si="15">N43+P43</f>
        <v>1809.8</v>
      </c>
      <c r="N43" s="26">
        <v>1809.8</v>
      </c>
      <c r="O43" s="26">
        <v>1720.5</v>
      </c>
      <c r="P43" s="27">
        <v>0</v>
      </c>
      <c r="Q43" s="25">
        <f t="shared" ref="Q43" si="16">R43+T43</f>
        <v>1809.8</v>
      </c>
      <c r="R43" s="26">
        <v>1809.8</v>
      </c>
      <c r="S43" s="26">
        <v>1726.5</v>
      </c>
      <c r="T43" s="27">
        <v>0</v>
      </c>
      <c r="U43" s="25">
        <f t="shared" ref="U43" si="17">V43+X43</f>
        <v>1809.8</v>
      </c>
      <c r="V43" s="26">
        <v>1809.8</v>
      </c>
      <c r="W43" s="26">
        <v>1726.5</v>
      </c>
      <c r="X43" s="27">
        <v>0</v>
      </c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25.5" customHeight="1" x14ac:dyDescent="0.2">
      <c r="A44" s="339"/>
      <c r="B44" s="324"/>
      <c r="C44" s="327"/>
      <c r="D44" s="329"/>
      <c r="E44" s="349"/>
      <c r="F44" s="345"/>
      <c r="G44" s="344"/>
      <c r="H44" s="51" t="s">
        <v>29</v>
      </c>
      <c r="I44" s="25">
        <v>23.7</v>
      </c>
      <c r="J44" s="26">
        <v>23.7</v>
      </c>
      <c r="K44" s="26"/>
      <c r="L44" s="27"/>
      <c r="M44" s="25"/>
      <c r="N44" s="26"/>
      <c r="O44" s="26"/>
      <c r="P44" s="27"/>
      <c r="Q44" s="25"/>
      <c r="R44" s="26"/>
      <c r="S44" s="26"/>
      <c r="T44" s="27"/>
      <c r="U44" s="25"/>
      <c r="V44" s="26"/>
      <c r="W44" s="26"/>
      <c r="X44" s="27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10.199999999999999" x14ac:dyDescent="0.2">
      <c r="A45" s="339"/>
      <c r="B45" s="324"/>
      <c r="C45" s="327"/>
      <c r="D45" s="329"/>
      <c r="E45" s="349"/>
      <c r="F45" s="345"/>
      <c r="G45" s="344"/>
      <c r="H45" s="39" t="s">
        <v>30</v>
      </c>
      <c r="I45" s="34">
        <f>J45+L45</f>
        <v>858.30000000000007</v>
      </c>
      <c r="J45" s="35">
        <v>799.6</v>
      </c>
      <c r="K45" s="35">
        <v>592.6</v>
      </c>
      <c r="L45" s="36">
        <v>58.7</v>
      </c>
      <c r="M45" s="34">
        <f t="shared" ref="M45:M48" si="18">N45+P45</f>
        <v>813.9</v>
      </c>
      <c r="N45" s="35">
        <v>813.9</v>
      </c>
      <c r="O45" s="35">
        <v>628.5</v>
      </c>
      <c r="P45" s="36"/>
      <c r="Q45" s="34">
        <v>837.7</v>
      </c>
      <c r="R45" s="35">
        <v>837.7</v>
      </c>
      <c r="S45" s="35">
        <v>652.9</v>
      </c>
      <c r="T45" s="36"/>
      <c r="U45" s="34">
        <v>837.7</v>
      </c>
      <c r="V45" s="35">
        <v>837.7</v>
      </c>
      <c r="W45" s="35">
        <v>652.9</v>
      </c>
      <c r="X45" s="36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0.199999999999999" x14ac:dyDescent="0.2">
      <c r="A46" s="339"/>
      <c r="B46" s="324"/>
      <c r="C46" s="327"/>
      <c r="D46" s="329"/>
      <c r="E46" s="349"/>
      <c r="F46" s="345"/>
      <c r="G46" s="344"/>
      <c r="H46" s="39" t="s">
        <v>34</v>
      </c>
      <c r="I46" s="34">
        <f>J46+L46</f>
        <v>28.6</v>
      </c>
      <c r="J46" s="35">
        <v>28.6</v>
      </c>
      <c r="K46" s="35"/>
      <c r="L46" s="36">
        <v>0</v>
      </c>
      <c r="M46" s="34">
        <f t="shared" si="18"/>
        <v>39</v>
      </c>
      <c r="N46" s="35">
        <v>39</v>
      </c>
      <c r="O46" s="35">
        <v>0</v>
      </c>
      <c r="P46" s="36">
        <v>0</v>
      </c>
      <c r="Q46" s="34">
        <v>39</v>
      </c>
      <c r="R46" s="35">
        <v>39</v>
      </c>
      <c r="S46" s="35">
        <v>0</v>
      </c>
      <c r="T46" s="36">
        <v>0</v>
      </c>
      <c r="U46" s="34">
        <v>39</v>
      </c>
      <c r="V46" s="35">
        <v>39</v>
      </c>
      <c r="W46" s="35">
        <v>0</v>
      </c>
      <c r="X46" s="36"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10.199999999999999" x14ac:dyDescent="0.2">
      <c r="A47" s="339"/>
      <c r="B47" s="324"/>
      <c r="C47" s="327"/>
      <c r="D47" s="329"/>
      <c r="E47" s="349"/>
      <c r="F47" s="345"/>
      <c r="G47" s="344"/>
      <c r="H47" s="39" t="s">
        <v>32</v>
      </c>
      <c r="I47" s="40">
        <f>J47+L47</f>
        <v>4.8</v>
      </c>
      <c r="J47" s="41">
        <v>4.8</v>
      </c>
      <c r="K47" s="41"/>
      <c r="L47" s="42"/>
      <c r="M47" s="40"/>
      <c r="N47" s="41"/>
      <c r="O47" s="41"/>
      <c r="P47" s="42"/>
      <c r="Q47" s="40"/>
      <c r="R47" s="41"/>
      <c r="S47" s="41"/>
      <c r="T47" s="42"/>
      <c r="U47" s="40"/>
      <c r="V47" s="41"/>
      <c r="W47" s="41"/>
      <c r="X47" s="42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23.25" customHeight="1" x14ac:dyDescent="0.2">
      <c r="A48" s="339"/>
      <c r="B48" s="324"/>
      <c r="C48" s="327"/>
      <c r="D48" s="329"/>
      <c r="E48" s="349"/>
      <c r="F48" s="345"/>
      <c r="G48" s="344"/>
      <c r="H48" s="39" t="s">
        <v>31</v>
      </c>
      <c r="I48" s="40">
        <f>J48+L48</f>
        <v>14.5</v>
      </c>
      <c r="J48" s="41">
        <v>14.5</v>
      </c>
      <c r="K48" s="41">
        <v>14.2</v>
      </c>
      <c r="L48" s="42"/>
      <c r="M48" s="40">
        <f t="shared" si="18"/>
        <v>0</v>
      </c>
      <c r="N48" s="41"/>
      <c r="O48" s="41"/>
      <c r="P48" s="42"/>
      <c r="Q48" s="40">
        <v>0</v>
      </c>
      <c r="R48" s="41"/>
      <c r="S48" s="41"/>
      <c r="T48" s="42"/>
      <c r="U48" s="40">
        <v>0</v>
      </c>
      <c r="V48" s="41"/>
      <c r="W48" s="41"/>
      <c r="X48" s="42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0.8" thickBot="1" x14ac:dyDescent="0.25">
      <c r="A49" s="339"/>
      <c r="B49" s="324"/>
      <c r="C49" s="327"/>
      <c r="D49" s="329"/>
      <c r="E49" s="349"/>
      <c r="F49" s="345"/>
      <c r="G49" s="344"/>
      <c r="H49" s="39" t="s">
        <v>33</v>
      </c>
      <c r="I49" s="40">
        <f>J49+L49</f>
        <v>92.3</v>
      </c>
      <c r="J49" s="41">
        <f>88.1+4.2</f>
        <v>92.3</v>
      </c>
      <c r="K49" s="41">
        <v>86.8</v>
      </c>
      <c r="L49" s="42">
        <v>0</v>
      </c>
      <c r="M49" s="40">
        <f>N49+P49</f>
        <v>80</v>
      </c>
      <c r="N49" s="60">
        <v>80</v>
      </c>
      <c r="O49" s="60">
        <v>78.900000000000006</v>
      </c>
      <c r="P49" s="42">
        <v>0</v>
      </c>
      <c r="Q49" s="40">
        <f>R49+T49</f>
        <v>80.599999999999994</v>
      </c>
      <c r="R49" s="41">
        <v>80.599999999999994</v>
      </c>
      <c r="S49" s="41">
        <v>79.400000000000006</v>
      </c>
      <c r="T49" s="42">
        <v>0</v>
      </c>
      <c r="U49" s="40">
        <f>V49+X49</f>
        <v>80.599999999999994</v>
      </c>
      <c r="V49" s="41">
        <v>80.599999999999994</v>
      </c>
      <c r="W49" s="41">
        <v>79.400000000000006</v>
      </c>
      <c r="X49" s="42">
        <v>0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0.8" thickBot="1" x14ac:dyDescent="0.25">
      <c r="A50" s="340"/>
      <c r="B50" s="324"/>
      <c r="C50" s="327"/>
      <c r="D50" s="330"/>
      <c r="E50" s="349"/>
      <c r="F50" s="346" t="s">
        <v>35</v>
      </c>
      <c r="G50" s="347"/>
      <c r="H50" s="347"/>
      <c r="I50" s="55">
        <f t="shared" ref="I50" si="19">SUM(I43:I49)</f>
        <v>2569.1000000000004</v>
      </c>
      <c r="J50" s="49">
        <f>SUM(J43:J49)</f>
        <v>2510.4000000000005</v>
      </c>
      <c r="K50" s="49">
        <f>SUM(K43:K49)</f>
        <v>2171.1999999999998</v>
      </c>
      <c r="L50" s="50">
        <f t="shared" ref="L50" si="20">SUM(L43:L49)</f>
        <v>58.7</v>
      </c>
      <c r="M50" s="55">
        <f>N50+P50</f>
        <v>2742.7</v>
      </c>
      <c r="N50" s="49">
        <f>N43+N44+N45+N46+N48+N49</f>
        <v>2742.7</v>
      </c>
      <c r="O50" s="49">
        <f>O43+O44+O45+O46+O48+O49</f>
        <v>2427.9</v>
      </c>
      <c r="P50" s="50">
        <f t="shared" ref="P50" si="21">SUM(P43:P49)</f>
        <v>0</v>
      </c>
      <c r="Q50" s="55">
        <f>R50+T50</f>
        <v>2767.1</v>
      </c>
      <c r="R50" s="49">
        <f>R43+R44+R45+R46+R48+R49</f>
        <v>2767.1</v>
      </c>
      <c r="S50" s="49">
        <f>S43+S44+S45+S46+S48+S49</f>
        <v>2458.8000000000002</v>
      </c>
      <c r="T50" s="50">
        <v>0</v>
      </c>
      <c r="U50" s="55">
        <f>V50+X50</f>
        <v>2767.1</v>
      </c>
      <c r="V50" s="49">
        <f>V43+V44+V45+V46+V48+V49</f>
        <v>2767.1</v>
      </c>
      <c r="W50" s="49">
        <f>W43+W44+W45+W46+W48+W49</f>
        <v>2458.8000000000002</v>
      </c>
      <c r="X50" s="50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ht="10.199999999999999" x14ac:dyDescent="0.2">
      <c r="A51" s="348">
        <v>1</v>
      </c>
      <c r="B51" s="324">
        <v>1</v>
      </c>
      <c r="C51" s="327">
        <v>6</v>
      </c>
      <c r="D51" s="341" t="s">
        <v>49</v>
      </c>
      <c r="E51" s="343" t="s">
        <v>50</v>
      </c>
      <c r="F51" s="326" t="s">
        <v>44</v>
      </c>
      <c r="G51" s="326" t="s">
        <v>51</v>
      </c>
      <c r="H51" s="57" t="s">
        <v>28</v>
      </c>
      <c r="I51" s="25">
        <f>J51+L51</f>
        <v>1029.0999999999999</v>
      </c>
      <c r="J51" s="26">
        <v>1029.0999999999999</v>
      </c>
      <c r="K51" s="26">
        <v>989.6</v>
      </c>
      <c r="L51" s="27"/>
      <c r="M51" s="25">
        <f>N51+P51</f>
        <v>1206.0999999999999</v>
      </c>
      <c r="N51" s="26">
        <v>1206.0999999999999</v>
      </c>
      <c r="O51" s="26">
        <v>1159.5</v>
      </c>
      <c r="P51" s="27"/>
      <c r="Q51" s="25">
        <f>R51+T51</f>
        <v>1206.0999999999999</v>
      </c>
      <c r="R51" s="26">
        <v>1206.0999999999999</v>
      </c>
      <c r="S51" s="26">
        <v>1161.5999999999999</v>
      </c>
      <c r="T51" s="27"/>
      <c r="U51" s="25">
        <f>V51+X51</f>
        <v>1206.0999999999999</v>
      </c>
      <c r="V51" s="26">
        <v>1206.0999999999999</v>
      </c>
      <c r="W51" s="26">
        <v>1161.5999999999999</v>
      </c>
      <c r="X51" s="27"/>
    </row>
    <row r="52" spans="1:59" ht="20.399999999999999" x14ac:dyDescent="0.2">
      <c r="A52" s="339"/>
      <c r="B52" s="324"/>
      <c r="C52" s="327"/>
      <c r="D52" s="329"/>
      <c r="E52" s="343"/>
      <c r="F52" s="326"/>
      <c r="G52" s="326"/>
      <c r="H52" s="51" t="s">
        <v>29</v>
      </c>
      <c r="I52" s="25">
        <v>10</v>
      </c>
      <c r="J52" s="26">
        <v>10</v>
      </c>
      <c r="K52" s="26"/>
      <c r="L52" s="27"/>
      <c r="M52" s="25"/>
      <c r="N52" s="26"/>
      <c r="O52" s="26"/>
      <c r="P52" s="27"/>
      <c r="Q52" s="25"/>
      <c r="R52" s="26"/>
      <c r="S52" s="26"/>
      <c r="T52" s="27"/>
      <c r="U52" s="25"/>
      <c r="V52" s="26"/>
      <c r="W52" s="26"/>
      <c r="X52" s="27"/>
    </row>
    <row r="53" spans="1:59" ht="10.199999999999999" x14ac:dyDescent="0.2">
      <c r="A53" s="339"/>
      <c r="B53" s="324"/>
      <c r="C53" s="327"/>
      <c r="D53" s="329"/>
      <c r="E53" s="343"/>
      <c r="F53" s="327"/>
      <c r="G53" s="327"/>
      <c r="H53" s="39" t="s">
        <v>30</v>
      </c>
      <c r="I53" s="34">
        <f>J53+L53</f>
        <v>892.5</v>
      </c>
      <c r="J53" s="35">
        <v>872.4</v>
      </c>
      <c r="K53" s="35">
        <v>649</v>
      </c>
      <c r="L53" s="36">
        <v>20.100000000000001</v>
      </c>
      <c r="M53" s="34">
        <f>N53+P53</f>
        <v>1026.8</v>
      </c>
      <c r="N53" s="35">
        <v>1026.8</v>
      </c>
      <c r="O53" s="35">
        <v>803</v>
      </c>
      <c r="P53" s="36"/>
      <c r="Q53" s="34">
        <v>1063.2</v>
      </c>
      <c r="R53" s="35">
        <v>1063.2</v>
      </c>
      <c r="S53" s="35">
        <v>838.9</v>
      </c>
      <c r="T53" s="36"/>
      <c r="U53" s="34">
        <v>1063.2</v>
      </c>
      <c r="V53" s="35">
        <v>1063.2</v>
      </c>
      <c r="W53" s="35">
        <v>838.9</v>
      </c>
      <c r="X53" s="36"/>
    </row>
    <row r="54" spans="1:59" s="46" customFormat="1" ht="22.5" customHeight="1" x14ac:dyDescent="0.2">
      <c r="A54" s="339"/>
      <c r="B54" s="324"/>
      <c r="C54" s="327"/>
      <c r="D54" s="329"/>
      <c r="E54" s="343"/>
      <c r="F54" s="335"/>
      <c r="G54" s="335"/>
      <c r="H54" s="39" t="s">
        <v>31</v>
      </c>
      <c r="I54" s="40">
        <v>8.4</v>
      </c>
      <c r="J54" s="41">
        <f>3.4+5</f>
        <v>8.4</v>
      </c>
      <c r="K54" s="41">
        <f>3.4+5</f>
        <v>8.4</v>
      </c>
      <c r="L54" s="42"/>
      <c r="M54" s="40">
        <f t="shared" ref="M54" si="22">N54+P54</f>
        <v>0</v>
      </c>
      <c r="N54" s="41"/>
      <c r="O54" s="41"/>
      <c r="P54" s="42"/>
      <c r="Q54" s="40">
        <v>0</v>
      </c>
      <c r="R54" s="41"/>
      <c r="S54" s="41"/>
      <c r="T54" s="42"/>
      <c r="U54" s="40">
        <v>0</v>
      </c>
      <c r="V54" s="41"/>
      <c r="W54" s="41"/>
      <c r="X54" s="4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6" customFormat="1" ht="10.199999999999999" x14ac:dyDescent="0.2">
      <c r="A55" s="339"/>
      <c r="B55" s="324"/>
      <c r="C55" s="327"/>
      <c r="D55" s="329"/>
      <c r="E55" s="343"/>
      <c r="F55" s="335"/>
      <c r="G55" s="335"/>
      <c r="H55" s="39" t="s">
        <v>33</v>
      </c>
      <c r="I55" s="40">
        <f>J55+L55</f>
        <v>3.5</v>
      </c>
      <c r="J55" s="41">
        <v>3.5</v>
      </c>
      <c r="K55" s="41"/>
      <c r="L55" s="42"/>
      <c r="M55" s="40">
        <v>1.5</v>
      </c>
      <c r="N55" s="41">
        <v>1.5</v>
      </c>
      <c r="O55" s="41">
        <v>1.5</v>
      </c>
      <c r="P55" s="42"/>
      <c r="Q55" s="40">
        <v>0</v>
      </c>
      <c r="R55" s="41"/>
      <c r="S55" s="41"/>
      <c r="T55" s="42"/>
      <c r="U55" s="40">
        <v>0</v>
      </c>
      <c r="V55" s="41"/>
      <c r="W55" s="41"/>
      <c r="X55" s="42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ht="10.199999999999999" x14ac:dyDescent="0.2">
      <c r="A56" s="339"/>
      <c r="B56" s="324"/>
      <c r="C56" s="327"/>
      <c r="D56" s="329"/>
      <c r="E56" s="343"/>
      <c r="F56" s="335"/>
      <c r="G56" s="335"/>
      <c r="H56" s="39" t="s">
        <v>32</v>
      </c>
      <c r="I56" s="40">
        <f>J56+L56</f>
        <v>8.4</v>
      </c>
      <c r="J56" s="41">
        <v>7.6</v>
      </c>
      <c r="K56" s="41"/>
      <c r="L56" s="42">
        <v>0.8</v>
      </c>
      <c r="M56" s="40"/>
      <c r="N56" s="41"/>
      <c r="O56" s="41"/>
      <c r="P56" s="42"/>
      <c r="Q56" s="40"/>
      <c r="R56" s="41"/>
      <c r="S56" s="41"/>
      <c r="T56" s="42"/>
      <c r="U56" s="40"/>
      <c r="V56" s="41"/>
      <c r="W56" s="41"/>
      <c r="X56" s="42"/>
    </row>
    <row r="57" spans="1:59" ht="10.8" thickBot="1" x14ac:dyDescent="0.25">
      <c r="A57" s="339"/>
      <c r="B57" s="324"/>
      <c r="C57" s="327"/>
      <c r="D57" s="329"/>
      <c r="E57" s="343"/>
      <c r="F57" s="335"/>
      <c r="G57" s="335"/>
      <c r="H57" s="39" t="s">
        <v>34</v>
      </c>
      <c r="I57" s="40">
        <f>J57+L57</f>
        <v>51.3</v>
      </c>
      <c r="J57" s="59">
        <v>51.3</v>
      </c>
      <c r="K57" s="41">
        <v>6.4</v>
      </c>
      <c r="L57" s="42"/>
      <c r="M57" s="40">
        <f>N57+P57</f>
        <v>85.4</v>
      </c>
      <c r="N57" s="41">
        <v>85.4</v>
      </c>
      <c r="O57" s="41">
        <v>11.3</v>
      </c>
      <c r="P57" s="42"/>
      <c r="Q57" s="40">
        <v>85.4</v>
      </c>
      <c r="R57" s="41">
        <v>85.4</v>
      </c>
      <c r="S57" s="41">
        <v>11.3</v>
      </c>
      <c r="T57" s="42"/>
      <c r="U57" s="40">
        <v>85.4</v>
      </c>
      <c r="V57" s="41">
        <v>85.4</v>
      </c>
      <c r="W57" s="41">
        <v>11.3</v>
      </c>
      <c r="X57" s="42"/>
    </row>
    <row r="58" spans="1:59" ht="10.8" thickBot="1" x14ac:dyDescent="0.25">
      <c r="A58" s="340"/>
      <c r="B58" s="324"/>
      <c r="C58" s="327"/>
      <c r="D58" s="330"/>
      <c r="E58" s="343"/>
      <c r="F58" s="346" t="s">
        <v>35</v>
      </c>
      <c r="G58" s="347"/>
      <c r="H58" s="347"/>
      <c r="I58" s="55">
        <f>SUM(I51:I57)</f>
        <v>2003.2</v>
      </c>
      <c r="J58" s="49">
        <f>SUM(J51:J57)</f>
        <v>1982.3</v>
      </c>
      <c r="K58" s="49">
        <f t="shared" ref="K58:L58" si="23">SUM(K51:K57)</f>
        <v>1653.4</v>
      </c>
      <c r="L58" s="50">
        <f t="shared" si="23"/>
        <v>20.900000000000002</v>
      </c>
      <c r="M58" s="55">
        <f>N58+P58</f>
        <v>2319.7999999999997</v>
      </c>
      <c r="N58" s="49">
        <f>N51+N52+N53+N54+N55+N56+N57</f>
        <v>2319.7999999999997</v>
      </c>
      <c r="O58" s="49">
        <f>O51+O52+O53+O54+O55+O56+O57</f>
        <v>1975.3</v>
      </c>
      <c r="P58" s="50">
        <f t="shared" ref="P58" si="24">SUM(P51:P57)</f>
        <v>0</v>
      </c>
      <c r="Q58" s="55">
        <f>R58+T58</f>
        <v>2354.7000000000003</v>
      </c>
      <c r="R58" s="49">
        <f>R51+R52+R53+R54+R55+R56+R57</f>
        <v>2354.7000000000003</v>
      </c>
      <c r="S58" s="49">
        <f>S51+S52+S53+S54+S55+S56+S57</f>
        <v>2011.8</v>
      </c>
      <c r="T58" s="50">
        <v>0</v>
      </c>
      <c r="U58" s="55">
        <f>V58+X58</f>
        <v>2354.7000000000003</v>
      </c>
      <c r="V58" s="49">
        <f>V51+V52+V53+V54+V55+V56+V57</f>
        <v>2354.7000000000003</v>
      </c>
      <c r="W58" s="49">
        <f>W51+W52+W53+W54+W55+W56+W57</f>
        <v>2011.8</v>
      </c>
      <c r="X58" s="50">
        <v>0</v>
      </c>
    </row>
    <row r="59" spans="1:59" ht="10.199999999999999" x14ac:dyDescent="0.2">
      <c r="A59" s="348">
        <v>1</v>
      </c>
      <c r="B59" s="324">
        <v>1</v>
      </c>
      <c r="C59" s="327">
        <v>7</v>
      </c>
      <c r="D59" s="341" t="s">
        <v>52</v>
      </c>
      <c r="E59" s="350" t="s">
        <v>53</v>
      </c>
      <c r="F59" s="326" t="s">
        <v>26</v>
      </c>
      <c r="G59" s="326" t="s">
        <v>54</v>
      </c>
      <c r="H59" s="57" t="s">
        <v>28</v>
      </c>
      <c r="I59" s="25">
        <f>J59+L59</f>
        <v>345.7</v>
      </c>
      <c r="J59" s="26">
        <v>345.7</v>
      </c>
      <c r="K59" s="26">
        <v>328.3</v>
      </c>
      <c r="L59" s="27">
        <v>0</v>
      </c>
      <c r="M59" s="25">
        <f>N59+P59</f>
        <v>372.1</v>
      </c>
      <c r="N59" s="26">
        <v>372.1</v>
      </c>
      <c r="O59" s="26">
        <v>360.2</v>
      </c>
      <c r="P59" s="27">
        <v>0</v>
      </c>
      <c r="Q59" s="25">
        <f>R59+T59</f>
        <v>372.1</v>
      </c>
      <c r="R59" s="26">
        <v>372.1</v>
      </c>
      <c r="S59" s="26">
        <v>361</v>
      </c>
      <c r="T59" s="27">
        <v>0</v>
      </c>
      <c r="U59" s="25">
        <f>V59+X59</f>
        <v>372.1</v>
      </c>
      <c r="V59" s="26">
        <v>372.1</v>
      </c>
      <c r="W59" s="26">
        <v>361</v>
      </c>
      <c r="X59" s="27">
        <v>0</v>
      </c>
    </row>
    <row r="60" spans="1:59" ht="24" customHeight="1" x14ac:dyDescent="0.2">
      <c r="A60" s="339"/>
      <c r="B60" s="324"/>
      <c r="C60" s="327"/>
      <c r="D60" s="329"/>
      <c r="E60" s="350"/>
      <c r="F60" s="326"/>
      <c r="G60" s="326"/>
      <c r="H60" s="51" t="s">
        <v>29</v>
      </c>
      <c r="I60" s="25">
        <v>1.6</v>
      </c>
      <c r="J60" s="26">
        <v>1.6</v>
      </c>
      <c r="K60" s="26"/>
      <c r="L60" s="27"/>
      <c r="M60" s="25"/>
      <c r="N60" s="26"/>
      <c r="O60" s="26"/>
      <c r="P60" s="27"/>
      <c r="Q60" s="25"/>
      <c r="R60" s="26"/>
      <c r="S60" s="26"/>
      <c r="T60" s="27"/>
      <c r="U60" s="25"/>
      <c r="V60" s="26"/>
      <c r="W60" s="26"/>
      <c r="X60" s="27"/>
    </row>
    <row r="61" spans="1:59" ht="10.199999999999999" x14ac:dyDescent="0.2">
      <c r="A61" s="339"/>
      <c r="B61" s="324"/>
      <c r="C61" s="327"/>
      <c r="D61" s="329"/>
      <c r="E61" s="350"/>
      <c r="F61" s="327"/>
      <c r="G61" s="327"/>
      <c r="H61" s="39" t="s">
        <v>30</v>
      </c>
      <c r="I61" s="34">
        <f>J61+L61</f>
        <v>386.3</v>
      </c>
      <c r="J61" s="35">
        <v>363</v>
      </c>
      <c r="K61" s="35">
        <v>269.2</v>
      </c>
      <c r="L61" s="36">
        <v>23.3</v>
      </c>
      <c r="M61" s="34">
        <f>N61+P61</f>
        <v>379.3</v>
      </c>
      <c r="N61" s="35">
        <v>379.3</v>
      </c>
      <c r="O61" s="35">
        <v>298.5</v>
      </c>
      <c r="P61" s="36"/>
      <c r="Q61" s="34">
        <v>398.2</v>
      </c>
      <c r="R61" s="35">
        <v>398.2</v>
      </c>
      <c r="S61" s="35">
        <v>316.89999999999998</v>
      </c>
      <c r="T61" s="36"/>
      <c r="U61" s="34">
        <v>398.2</v>
      </c>
      <c r="V61" s="35">
        <v>398.2</v>
      </c>
      <c r="W61" s="35">
        <v>316.89999999999998</v>
      </c>
      <c r="X61" s="36"/>
    </row>
    <row r="62" spans="1:59" ht="10.199999999999999" x14ac:dyDescent="0.2">
      <c r="A62" s="339"/>
      <c r="B62" s="324"/>
      <c r="C62" s="327"/>
      <c r="D62" s="329"/>
      <c r="E62" s="350"/>
      <c r="F62" s="335"/>
      <c r="G62" s="335"/>
      <c r="H62" s="61" t="s">
        <v>33</v>
      </c>
      <c r="I62" s="40">
        <f>J62+L62</f>
        <v>5.6</v>
      </c>
      <c r="J62" s="41">
        <v>5.6</v>
      </c>
      <c r="K62" s="41"/>
      <c r="L62" s="42"/>
      <c r="M62" s="40"/>
      <c r="N62" s="41"/>
      <c r="O62" s="41"/>
      <c r="P62" s="42"/>
      <c r="Q62" s="40"/>
      <c r="R62" s="41"/>
      <c r="S62" s="41"/>
      <c r="T62" s="42"/>
      <c r="U62" s="40"/>
      <c r="V62" s="41"/>
      <c r="W62" s="41"/>
      <c r="X62" s="42"/>
    </row>
    <row r="63" spans="1:59" s="46" customFormat="1" ht="21" customHeight="1" x14ac:dyDescent="0.2">
      <c r="A63" s="339"/>
      <c r="B63" s="324"/>
      <c r="C63" s="327"/>
      <c r="D63" s="329"/>
      <c r="E63" s="350"/>
      <c r="F63" s="335"/>
      <c r="G63" s="335"/>
      <c r="H63" s="39" t="s">
        <v>31</v>
      </c>
      <c r="I63" s="40">
        <f>J63+L63</f>
        <v>0.6</v>
      </c>
      <c r="J63" s="41">
        <v>0.6</v>
      </c>
      <c r="K63" s="41">
        <v>0.6</v>
      </c>
      <c r="L63" s="42"/>
      <c r="M63" s="40">
        <f t="shared" ref="M63" si="25">N63+P63</f>
        <v>0</v>
      </c>
      <c r="N63" s="41"/>
      <c r="O63" s="41"/>
      <c r="P63" s="42"/>
      <c r="Q63" s="40">
        <v>0</v>
      </c>
      <c r="R63" s="41"/>
      <c r="S63" s="41"/>
      <c r="T63" s="42"/>
      <c r="U63" s="40">
        <v>0</v>
      </c>
      <c r="V63" s="41"/>
      <c r="W63" s="41"/>
      <c r="X63" s="42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1:59" s="46" customFormat="1" ht="10.8" thickBot="1" x14ac:dyDescent="0.25">
      <c r="A64" s="339"/>
      <c r="B64" s="324"/>
      <c r="C64" s="327"/>
      <c r="D64" s="329"/>
      <c r="E64" s="350"/>
      <c r="F64" s="335"/>
      <c r="G64" s="335"/>
      <c r="H64" s="39" t="s">
        <v>34</v>
      </c>
      <c r="I64" s="40">
        <f>J64+L64</f>
        <v>22.8</v>
      </c>
      <c r="J64" s="41">
        <v>22.8</v>
      </c>
      <c r="K64" s="41">
        <v>3</v>
      </c>
      <c r="L64" s="42"/>
      <c r="M64" s="40">
        <f>N64+P64</f>
        <v>31.5</v>
      </c>
      <c r="N64" s="41">
        <v>31.5</v>
      </c>
      <c r="O64" s="41">
        <v>4.7</v>
      </c>
      <c r="P64" s="42"/>
      <c r="Q64" s="40">
        <v>31.5</v>
      </c>
      <c r="R64" s="41">
        <v>31.5</v>
      </c>
      <c r="S64" s="41">
        <v>4.7</v>
      </c>
      <c r="T64" s="42"/>
      <c r="U64" s="40">
        <v>31.5</v>
      </c>
      <c r="V64" s="41">
        <v>31.5</v>
      </c>
      <c r="W64" s="41">
        <v>4.7</v>
      </c>
      <c r="X64" s="42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1:59" ht="10.8" thickBot="1" x14ac:dyDescent="0.25">
      <c r="A65" s="340"/>
      <c r="B65" s="324"/>
      <c r="C65" s="327"/>
      <c r="D65" s="330"/>
      <c r="E65" s="350"/>
      <c r="F65" s="346" t="s">
        <v>35</v>
      </c>
      <c r="G65" s="347"/>
      <c r="H65" s="347"/>
      <c r="I65" s="55">
        <f t="shared" ref="I65:L65" si="26">SUM(I59:I64)</f>
        <v>762.6</v>
      </c>
      <c r="J65" s="49">
        <f t="shared" si="26"/>
        <v>739.3</v>
      </c>
      <c r="K65" s="49">
        <f t="shared" si="26"/>
        <v>601.1</v>
      </c>
      <c r="L65" s="50">
        <f t="shared" si="26"/>
        <v>23.3</v>
      </c>
      <c r="M65" s="48">
        <f>N65+P65</f>
        <v>782.90000000000009</v>
      </c>
      <c r="N65" s="49">
        <f>SUM(N59:N64)</f>
        <v>782.90000000000009</v>
      </c>
      <c r="O65" s="49">
        <f>SUM(O59:O64)</f>
        <v>663.40000000000009</v>
      </c>
      <c r="P65" s="50">
        <f>SUM(P59:P64)</f>
        <v>0</v>
      </c>
      <c r="Q65" s="48">
        <f>R65+T65</f>
        <v>801.8</v>
      </c>
      <c r="R65" s="49">
        <f>R59+R60+R61+R62+R63+R64</f>
        <v>801.8</v>
      </c>
      <c r="S65" s="49">
        <f>S59+S60+S61+S62+S63+S64</f>
        <v>682.6</v>
      </c>
      <c r="T65" s="50">
        <v>0</v>
      </c>
      <c r="U65" s="48">
        <f>V65+X65</f>
        <v>801.8</v>
      </c>
      <c r="V65" s="49">
        <f>V59+V60+V61+V62+V63+V64</f>
        <v>801.8</v>
      </c>
      <c r="W65" s="49">
        <f>W59+W60+W61+W62+W63+W64</f>
        <v>682.6</v>
      </c>
      <c r="X65" s="50">
        <v>0</v>
      </c>
    </row>
    <row r="66" spans="1:59" ht="10.199999999999999" x14ac:dyDescent="0.2">
      <c r="A66" s="348">
        <v>1</v>
      </c>
      <c r="B66" s="324">
        <v>1</v>
      </c>
      <c r="C66" s="327">
        <v>8</v>
      </c>
      <c r="D66" s="341" t="s">
        <v>55</v>
      </c>
      <c r="E66" s="350" t="s">
        <v>56</v>
      </c>
      <c r="F66" s="326" t="s">
        <v>26</v>
      </c>
      <c r="G66" s="326" t="s">
        <v>57</v>
      </c>
      <c r="H66" s="24" t="s">
        <v>28</v>
      </c>
      <c r="I66" s="25">
        <f>J66+L66</f>
        <v>384.9</v>
      </c>
      <c r="J66" s="26">
        <f>364.7+20.2</f>
        <v>384.9</v>
      </c>
      <c r="K66" s="26">
        <v>372.5</v>
      </c>
      <c r="L66" s="27">
        <v>0</v>
      </c>
      <c r="M66" s="25">
        <f>N66+P66</f>
        <v>467.2</v>
      </c>
      <c r="N66" s="26">
        <v>467.2</v>
      </c>
      <c r="O66" s="26">
        <v>450.7</v>
      </c>
      <c r="P66" s="27">
        <v>0</v>
      </c>
      <c r="Q66" s="25">
        <f>R66+T66</f>
        <v>467.2</v>
      </c>
      <c r="R66" s="26">
        <v>467.2</v>
      </c>
      <c r="S66" s="26">
        <v>451.9</v>
      </c>
      <c r="T66" s="27">
        <v>0</v>
      </c>
      <c r="U66" s="25">
        <f>V66+X66</f>
        <v>467.2</v>
      </c>
      <c r="V66" s="26">
        <v>467.2</v>
      </c>
      <c r="W66" s="26">
        <v>451.9</v>
      </c>
      <c r="X66" s="27">
        <v>0</v>
      </c>
    </row>
    <row r="67" spans="1:59" ht="20.399999999999999" x14ac:dyDescent="0.2">
      <c r="A67" s="339"/>
      <c r="B67" s="324"/>
      <c r="C67" s="327"/>
      <c r="D67" s="329"/>
      <c r="E67" s="350"/>
      <c r="F67" s="326"/>
      <c r="G67" s="326"/>
      <c r="H67" s="24" t="s">
        <v>29</v>
      </c>
      <c r="I67" s="25">
        <v>2.9</v>
      </c>
      <c r="J67" s="26">
        <v>2.9</v>
      </c>
      <c r="K67" s="26"/>
      <c r="L67" s="27"/>
      <c r="M67" s="25"/>
      <c r="N67" s="26"/>
      <c r="O67" s="26"/>
      <c r="P67" s="27"/>
      <c r="Q67" s="25"/>
      <c r="R67" s="26"/>
      <c r="S67" s="26"/>
      <c r="T67" s="27"/>
      <c r="U67" s="25"/>
      <c r="V67" s="26"/>
      <c r="W67" s="26"/>
      <c r="X67" s="27"/>
    </row>
    <row r="68" spans="1:59" s="46" customFormat="1" ht="10.199999999999999" x14ac:dyDescent="0.2">
      <c r="A68" s="339"/>
      <c r="B68" s="324"/>
      <c r="C68" s="327"/>
      <c r="D68" s="329"/>
      <c r="E68" s="350"/>
      <c r="F68" s="327"/>
      <c r="G68" s="327"/>
      <c r="H68" s="33" t="s">
        <v>30</v>
      </c>
      <c r="I68" s="34">
        <f t="shared" ref="I68:I69" si="27">J68+L68</f>
        <v>286.89999999999998</v>
      </c>
      <c r="J68" s="35">
        <v>278.5</v>
      </c>
      <c r="K68" s="35">
        <v>216.1</v>
      </c>
      <c r="L68" s="36">
        <v>8.4</v>
      </c>
      <c r="M68" s="34">
        <f t="shared" ref="M68:M72" si="28">N68+P68</f>
        <v>279.2</v>
      </c>
      <c r="N68" s="35">
        <v>279.2</v>
      </c>
      <c r="O68" s="35">
        <v>223.7</v>
      </c>
      <c r="P68" s="36"/>
      <c r="Q68" s="34">
        <v>224.5</v>
      </c>
      <c r="R68" s="35">
        <v>224.5</v>
      </c>
      <c r="S68" s="35">
        <v>170.4</v>
      </c>
      <c r="T68" s="36"/>
      <c r="U68" s="34">
        <v>224.5</v>
      </c>
      <c r="V68" s="35">
        <v>224.5</v>
      </c>
      <c r="W68" s="35">
        <v>170.4</v>
      </c>
      <c r="X68" s="36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</row>
    <row r="69" spans="1:59" s="46" customFormat="1" ht="21" customHeight="1" x14ac:dyDescent="0.2">
      <c r="A69" s="339"/>
      <c r="B69" s="324"/>
      <c r="C69" s="327"/>
      <c r="D69" s="329"/>
      <c r="E69" s="350"/>
      <c r="F69" s="335"/>
      <c r="G69" s="335"/>
      <c r="H69" s="39" t="s">
        <v>31</v>
      </c>
      <c r="I69" s="40">
        <f t="shared" si="27"/>
        <v>1.7</v>
      </c>
      <c r="J69" s="41">
        <v>1.7</v>
      </c>
      <c r="K69" s="41">
        <v>1.7</v>
      </c>
      <c r="L69" s="42"/>
      <c r="M69" s="40">
        <f t="shared" si="28"/>
        <v>0</v>
      </c>
      <c r="N69" s="41"/>
      <c r="O69" s="41"/>
      <c r="P69" s="42"/>
      <c r="Q69" s="40">
        <v>0</v>
      </c>
      <c r="R69" s="41"/>
      <c r="S69" s="41"/>
      <c r="T69" s="42"/>
      <c r="U69" s="40">
        <v>0</v>
      </c>
      <c r="V69" s="41"/>
      <c r="W69" s="41"/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46" customFormat="1" ht="21" customHeight="1" x14ac:dyDescent="0.2">
      <c r="A70" s="339"/>
      <c r="B70" s="324"/>
      <c r="C70" s="327"/>
      <c r="D70" s="329"/>
      <c r="E70" s="350"/>
      <c r="F70" s="335"/>
      <c r="G70" s="335"/>
      <c r="H70" s="39" t="s">
        <v>32</v>
      </c>
      <c r="I70" s="40">
        <f>J70+L70</f>
        <v>1.9000000000000001</v>
      </c>
      <c r="J70" s="41">
        <v>1.1000000000000001</v>
      </c>
      <c r="K70" s="41"/>
      <c r="L70" s="42">
        <v>0.8</v>
      </c>
      <c r="M70" s="40"/>
      <c r="N70" s="41"/>
      <c r="O70" s="41"/>
      <c r="P70" s="42"/>
      <c r="Q70" s="40"/>
      <c r="R70" s="41"/>
      <c r="S70" s="41"/>
      <c r="T70" s="42"/>
      <c r="U70" s="40"/>
      <c r="V70" s="41"/>
      <c r="W70" s="41"/>
      <c r="X70" s="42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s="46" customFormat="1" ht="10.199999999999999" x14ac:dyDescent="0.2">
      <c r="A71" s="339"/>
      <c r="B71" s="324"/>
      <c r="C71" s="327"/>
      <c r="D71" s="329"/>
      <c r="E71" s="350"/>
      <c r="F71" s="335"/>
      <c r="G71" s="335"/>
      <c r="H71" s="39" t="s">
        <v>33</v>
      </c>
      <c r="I71" s="40">
        <f>J71+L71</f>
        <v>0</v>
      </c>
      <c r="J71" s="41"/>
      <c r="K71" s="41"/>
      <c r="L71" s="42"/>
      <c r="M71" s="40">
        <v>1.5</v>
      </c>
      <c r="N71" s="41">
        <v>1.5</v>
      </c>
      <c r="O71" s="41">
        <v>1.5</v>
      </c>
      <c r="P71" s="42"/>
      <c r="Q71" s="40">
        <v>0</v>
      </c>
      <c r="R71" s="41"/>
      <c r="S71" s="41"/>
      <c r="T71" s="42"/>
      <c r="U71" s="40">
        <v>0</v>
      </c>
      <c r="V71" s="41"/>
      <c r="W71" s="41"/>
      <c r="X71" s="42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</row>
    <row r="72" spans="1:59" ht="10.8" thickBot="1" x14ac:dyDescent="0.25">
      <c r="A72" s="339"/>
      <c r="B72" s="324"/>
      <c r="C72" s="327"/>
      <c r="D72" s="329"/>
      <c r="E72" s="350"/>
      <c r="F72" s="335"/>
      <c r="G72" s="335"/>
      <c r="H72" s="39" t="s">
        <v>34</v>
      </c>
      <c r="I72" s="40">
        <f>J72+L72</f>
        <v>3.2</v>
      </c>
      <c r="J72" s="41">
        <v>3.2</v>
      </c>
      <c r="K72" s="41">
        <v>0.3</v>
      </c>
      <c r="L72" s="42"/>
      <c r="M72" s="40">
        <f t="shared" si="28"/>
        <v>5.9</v>
      </c>
      <c r="N72" s="41">
        <v>5.9</v>
      </c>
      <c r="O72" s="41">
        <v>0.3</v>
      </c>
      <c r="P72" s="42"/>
      <c r="Q72" s="40">
        <f>R72+T72</f>
        <v>5.9</v>
      </c>
      <c r="R72" s="41">
        <v>5.9</v>
      </c>
      <c r="S72" s="41">
        <v>0.3</v>
      </c>
      <c r="T72" s="42"/>
      <c r="U72" s="40">
        <v>6.6</v>
      </c>
      <c r="V72" s="41">
        <v>5.9</v>
      </c>
      <c r="W72" s="41">
        <v>0.3</v>
      </c>
      <c r="X72" s="42"/>
    </row>
    <row r="73" spans="1:59" ht="10.8" thickBot="1" x14ac:dyDescent="0.25">
      <c r="A73" s="340"/>
      <c r="B73" s="324"/>
      <c r="C73" s="327"/>
      <c r="D73" s="330"/>
      <c r="E73" s="350"/>
      <c r="F73" s="346" t="s">
        <v>35</v>
      </c>
      <c r="G73" s="347"/>
      <c r="H73" s="347"/>
      <c r="I73" s="48">
        <f t="shared" ref="I73" si="29">J73+L73</f>
        <v>681.50000000000011</v>
      </c>
      <c r="J73" s="49">
        <f>SUM(J66:J72)</f>
        <v>672.30000000000007</v>
      </c>
      <c r="K73" s="49">
        <f>SUM(K66:K72)</f>
        <v>590.6</v>
      </c>
      <c r="L73" s="50">
        <f>SUM(L66:L72)</f>
        <v>9.2000000000000011</v>
      </c>
      <c r="M73" s="48">
        <f>N73+P73</f>
        <v>753.8</v>
      </c>
      <c r="N73" s="49">
        <f>N66+N67+N68+N69+N71+N72</f>
        <v>753.8</v>
      </c>
      <c r="O73" s="49">
        <f>O66+O67+O68+O69+O71+O72</f>
        <v>676.19999999999993</v>
      </c>
      <c r="P73" s="50">
        <f>SUM(P66:P72)</f>
        <v>0</v>
      </c>
      <c r="Q73" s="48">
        <f>R73+T73</f>
        <v>697.6</v>
      </c>
      <c r="R73" s="49">
        <f>R66+R67+R68+R69+R71+R72</f>
        <v>697.6</v>
      </c>
      <c r="S73" s="49">
        <f>S66+S67+S68+S69+S71+S72</f>
        <v>622.59999999999991</v>
      </c>
      <c r="T73" s="50">
        <v>0</v>
      </c>
      <c r="U73" s="48">
        <f>V73+X73</f>
        <v>697.6</v>
      </c>
      <c r="V73" s="49">
        <f>V66+V67+V68+V69+V71+V72</f>
        <v>697.6</v>
      </c>
      <c r="W73" s="49">
        <f>W66+W67+W68+W69+W71+W72</f>
        <v>622.59999999999991</v>
      </c>
      <c r="X73" s="50">
        <v>0</v>
      </c>
    </row>
    <row r="74" spans="1:59" s="46" customFormat="1" ht="10.199999999999999" x14ac:dyDescent="0.2">
      <c r="A74" s="348">
        <v>1</v>
      </c>
      <c r="B74" s="324">
        <v>1</v>
      </c>
      <c r="C74" s="327">
        <v>9</v>
      </c>
      <c r="D74" s="341" t="s">
        <v>58</v>
      </c>
      <c r="E74" s="350" t="s">
        <v>59</v>
      </c>
      <c r="F74" s="326" t="s">
        <v>26</v>
      </c>
      <c r="G74" s="326" t="s">
        <v>60</v>
      </c>
      <c r="H74" s="24" t="s">
        <v>28</v>
      </c>
      <c r="I74" s="25">
        <f>J74+L74</f>
        <v>955.7</v>
      </c>
      <c r="J74" s="26">
        <v>955.7</v>
      </c>
      <c r="K74" s="26">
        <v>923.9</v>
      </c>
      <c r="L74" s="27"/>
      <c r="M74" s="25">
        <f t="shared" ref="M74" si="30">N74+P74</f>
        <v>1039</v>
      </c>
      <c r="N74" s="26">
        <v>1039</v>
      </c>
      <c r="O74" s="26">
        <v>996</v>
      </c>
      <c r="P74" s="27"/>
      <c r="Q74" s="25">
        <f t="shared" ref="Q74" si="31">R74+T74</f>
        <v>1039</v>
      </c>
      <c r="R74" s="26">
        <v>1039</v>
      </c>
      <c r="S74" s="26">
        <v>998</v>
      </c>
      <c r="T74" s="27"/>
      <c r="U74" s="25">
        <f t="shared" ref="U74" si="32">V74+X74</f>
        <v>1039</v>
      </c>
      <c r="V74" s="26">
        <v>1039</v>
      </c>
      <c r="W74" s="26">
        <v>998</v>
      </c>
      <c r="X74" s="27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</row>
    <row r="75" spans="1:59" ht="20.399999999999999" x14ac:dyDescent="0.2">
      <c r="A75" s="339"/>
      <c r="B75" s="324"/>
      <c r="C75" s="327"/>
      <c r="D75" s="329"/>
      <c r="E75" s="350"/>
      <c r="F75" s="326"/>
      <c r="G75" s="326"/>
      <c r="H75" s="51" t="s">
        <v>29</v>
      </c>
      <c r="I75" s="25">
        <f>J75+L75</f>
        <v>8.5</v>
      </c>
      <c r="J75" s="26">
        <v>3.5</v>
      </c>
      <c r="K75" s="26"/>
      <c r="L75" s="27">
        <v>5</v>
      </c>
      <c r="M75" s="25"/>
      <c r="N75" s="26"/>
      <c r="O75" s="26"/>
      <c r="P75" s="27"/>
      <c r="Q75" s="25"/>
      <c r="R75" s="26"/>
      <c r="S75" s="26"/>
      <c r="T75" s="27"/>
      <c r="U75" s="25"/>
      <c r="V75" s="26"/>
      <c r="W75" s="26"/>
      <c r="X75" s="27"/>
    </row>
    <row r="76" spans="1:59" ht="10.199999999999999" x14ac:dyDescent="0.2">
      <c r="A76" s="339"/>
      <c r="B76" s="324"/>
      <c r="C76" s="327"/>
      <c r="D76" s="329"/>
      <c r="E76" s="350"/>
      <c r="F76" s="327"/>
      <c r="G76" s="327"/>
      <c r="H76" s="39" t="s">
        <v>30</v>
      </c>
      <c r="I76" s="34">
        <f t="shared" ref="I76:I78" si="33">J76+L76</f>
        <v>849.4</v>
      </c>
      <c r="J76" s="35">
        <v>816</v>
      </c>
      <c r="K76" s="35">
        <v>653.79999999999995</v>
      </c>
      <c r="L76" s="36">
        <v>33.4</v>
      </c>
      <c r="M76" s="34">
        <f t="shared" ref="M76:M79" si="34">N76+P76</f>
        <v>1080.9000000000001</v>
      </c>
      <c r="N76" s="35">
        <v>1080.9000000000001</v>
      </c>
      <c r="O76" s="35">
        <v>885</v>
      </c>
      <c r="P76" s="36"/>
      <c r="Q76" s="34">
        <f>R76+T76</f>
        <v>1009</v>
      </c>
      <c r="R76" s="35">
        <v>1009</v>
      </c>
      <c r="S76" s="35">
        <v>814.3</v>
      </c>
      <c r="T76" s="36"/>
      <c r="U76" s="34">
        <f>V76+X76</f>
        <v>1009</v>
      </c>
      <c r="V76" s="35">
        <v>1009</v>
      </c>
      <c r="W76" s="35">
        <v>814.3</v>
      </c>
      <c r="X76" s="36"/>
    </row>
    <row r="77" spans="1:59" ht="10.199999999999999" x14ac:dyDescent="0.2">
      <c r="A77" s="339"/>
      <c r="B77" s="324"/>
      <c r="C77" s="327"/>
      <c r="D77" s="329"/>
      <c r="E77" s="350"/>
      <c r="F77" s="335"/>
      <c r="G77" s="335"/>
      <c r="H77" s="39" t="s">
        <v>32</v>
      </c>
      <c r="I77" s="40">
        <f>J77+L77</f>
        <v>3.2</v>
      </c>
      <c r="J77" s="41">
        <v>2.4</v>
      </c>
      <c r="K77" s="41"/>
      <c r="L77" s="42">
        <v>0.8</v>
      </c>
      <c r="M77" s="40"/>
      <c r="N77" s="41"/>
      <c r="O77" s="41"/>
      <c r="P77" s="42"/>
      <c r="Q77" s="40"/>
      <c r="R77" s="41"/>
      <c r="S77" s="41"/>
      <c r="T77" s="42"/>
      <c r="U77" s="40"/>
      <c r="V77" s="41"/>
      <c r="W77" s="41"/>
      <c r="X77" s="42"/>
    </row>
    <row r="78" spans="1:59" s="46" customFormat="1" ht="21" customHeight="1" x14ac:dyDescent="0.2">
      <c r="A78" s="339"/>
      <c r="B78" s="324"/>
      <c r="C78" s="327"/>
      <c r="D78" s="329"/>
      <c r="E78" s="350"/>
      <c r="F78" s="335"/>
      <c r="G78" s="335"/>
      <c r="H78" s="39" t="s">
        <v>31</v>
      </c>
      <c r="I78" s="40">
        <f t="shared" si="33"/>
        <v>4.4000000000000004</v>
      </c>
      <c r="J78" s="41">
        <v>4.4000000000000004</v>
      </c>
      <c r="K78" s="41">
        <v>4.3</v>
      </c>
      <c r="L78" s="42"/>
      <c r="M78" s="40">
        <f t="shared" si="34"/>
        <v>0</v>
      </c>
      <c r="N78" s="41"/>
      <c r="O78" s="41"/>
      <c r="P78" s="42"/>
      <c r="Q78" s="40">
        <v>0</v>
      </c>
      <c r="R78" s="41"/>
      <c r="S78" s="41"/>
      <c r="T78" s="42"/>
      <c r="U78" s="40">
        <v>0</v>
      </c>
      <c r="V78" s="41"/>
      <c r="W78" s="41"/>
      <c r="X78" s="42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</row>
    <row r="79" spans="1:59" s="46" customFormat="1" ht="10.199999999999999" x14ac:dyDescent="0.2">
      <c r="A79" s="339"/>
      <c r="B79" s="324"/>
      <c r="C79" s="327"/>
      <c r="D79" s="329"/>
      <c r="E79" s="350"/>
      <c r="F79" s="335"/>
      <c r="G79" s="335"/>
      <c r="H79" s="39" t="s">
        <v>33</v>
      </c>
      <c r="I79" s="40">
        <f>J79+L79</f>
        <v>15.4</v>
      </c>
      <c r="J79" s="41">
        <f>15.1+0.3</f>
        <v>15.4</v>
      </c>
      <c r="K79" s="41">
        <v>14.8</v>
      </c>
      <c r="L79" s="42"/>
      <c r="M79" s="40">
        <f t="shared" si="34"/>
        <v>1.5</v>
      </c>
      <c r="N79" s="41">
        <v>1.5</v>
      </c>
      <c r="O79" s="41">
        <v>1.5</v>
      </c>
      <c r="P79" s="42"/>
      <c r="Q79" s="40">
        <v>0</v>
      </c>
      <c r="R79" s="41"/>
      <c r="S79" s="41"/>
      <c r="T79" s="42"/>
      <c r="U79" s="40">
        <v>0</v>
      </c>
      <c r="V79" s="41"/>
      <c r="W79" s="41"/>
      <c r="X79" s="42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</row>
    <row r="80" spans="1:59" ht="10.8" thickBot="1" x14ac:dyDescent="0.25">
      <c r="A80" s="339"/>
      <c r="B80" s="324"/>
      <c r="C80" s="327"/>
      <c r="D80" s="329"/>
      <c r="E80" s="350"/>
      <c r="F80" s="335"/>
      <c r="G80" s="335"/>
      <c r="H80" s="39" t="s">
        <v>34</v>
      </c>
      <c r="I80" s="40">
        <f>J80+L80</f>
        <v>63.9</v>
      </c>
      <c r="J80" s="41">
        <v>63.9</v>
      </c>
      <c r="K80" s="41">
        <v>6.5</v>
      </c>
      <c r="L80" s="42"/>
      <c r="M80" s="40">
        <f>N80+P80</f>
        <v>80.5</v>
      </c>
      <c r="N80" s="41">
        <v>80.5</v>
      </c>
      <c r="O80" s="41">
        <v>11.2</v>
      </c>
      <c r="P80" s="42"/>
      <c r="Q80" s="40">
        <f>R80+T80</f>
        <v>80.5</v>
      </c>
      <c r="R80" s="41">
        <v>80.5</v>
      </c>
      <c r="S80" s="41">
        <v>11.2</v>
      </c>
      <c r="T80" s="42"/>
      <c r="U80" s="40">
        <f>V80+X80</f>
        <v>80.5</v>
      </c>
      <c r="V80" s="41">
        <v>80.5</v>
      </c>
      <c r="W80" s="41">
        <v>11.2</v>
      </c>
      <c r="X80" s="42"/>
    </row>
    <row r="81" spans="1:59" s="46" customFormat="1" ht="10.8" thickBot="1" x14ac:dyDescent="0.25">
      <c r="A81" s="340"/>
      <c r="B81" s="324"/>
      <c r="C81" s="327"/>
      <c r="D81" s="330"/>
      <c r="E81" s="350"/>
      <c r="F81" s="346" t="s">
        <v>35</v>
      </c>
      <c r="G81" s="347"/>
      <c r="H81" s="347"/>
      <c r="I81" s="48">
        <f t="shared" ref="I81" si="35">J81+L81</f>
        <v>1900.5000000000005</v>
      </c>
      <c r="J81" s="49">
        <f>SUM(J74:J80)</f>
        <v>1861.3000000000004</v>
      </c>
      <c r="K81" s="49">
        <f>SUM(K74:K80)</f>
        <v>1603.2999999999997</v>
      </c>
      <c r="L81" s="50">
        <f>SUM(L74:L80)</f>
        <v>39.199999999999996</v>
      </c>
      <c r="M81" s="48">
        <f>N81+P81</f>
        <v>2201.9</v>
      </c>
      <c r="N81" s="49">
        <f>SUM(N74:N80)</f>
        <v>2201.9</v>
      </c>
      <c r="O81" s="49">
        <f>SUM(O74:O80)</f>
        <v>1893.7</v>
      </c>
      <c r="P81" s="50">
        <f>SUM(P74:P80)</f>
        <v>0</v>
      </c>
      <c r="Q81" s="48">
        <f>R81+T81</f>
        <v>2128.5</v>
      </c>
      <c r="R81" s="49">
        <f>R74+R75+R76+R78+R79+R80</f>
        <v>2128.5</v>
      </c>
      <c r="S81" s="49">
        <f>S74+S75+S76+S78+S79+S80</f>
        <v>1823.5</v>
      </c>
      <c r="T81" s="50">
        <v>0</v>
      </c>
      <c r="U81" s="48">
        <f>V81+X81</f>
        <v>2128.5</v>
      </c>
      <c r="V81" s="49">
        <f>V74+V75+V76+V78+V79+V80</f>
        <v>2128.5</v>
      </c>
      <c r="W81" s="49">
        <f>W74+W75+W76+W78+W79+W80</f>
        <v>1823.5</v>
      </c>
      <c r="X81" s="50">
        <v>0</v>
      </c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</row>
    <row r="82" spans="1:59" ht="10.199999999999999" x14ac:dyDescent="0.2">
      <c r="A82" s="339">
        <v>1</v>
      </c>
      <c r="B82" s="323">
        <v>1</v>
      </c>
      <c r="C82" s="326">
        <v>10</v>
      </c>
      <c r="D82" s="341" t="s">
        <v>61</v>
      </c>
      <c r="E82" s="351" t="s">
        <v>62</v>
      </c>
      <c r="F82" s="326" t="s">
        <v>26</v>
      </c>
      <c r="G82" s="326" t="s">
        <v>63</v>
      </c>
      <c r="H82" s="24" t="s">
        <v>28</v>
      </c>
      <c r="I82" s="25">
        <f>J82+L82</f>
        <v>574.6</v>
      </c>
      <c r="J82" s="26">
        <f>548.2+26.4</f>
        <v>574.6</v>
      </c>
      <c r="K82" s="26">
        <f>527.7+26</f>
        <v>553.70000000000005</v>
      </c>
      <c r="L82" s="27"/>
      <c r="M82" s="25">
        <f t="shared" ref="M82" si="36">N82+P82</f>
        <v>711.7</v>
      </c>
      <c r="N82" s="26">
        <v>711.7</v>
      </c>
      <c r="O82" s="26">
        <v>678.2</v>
      </c>
      <c r="P82" s="27"/>
      <c r="Q82" s="25">
        <f t="shared" ref="Q82" si="37">R82+T82</f>
        <v>711.7</v>
      </c>
      <c r="R82" s="26">
        <v>711.7</v>
      </c>
      <c r="S82" s="26">
        <v>681.2</v>
      </c>
      <c r="T82" s="27"/>
      <c r="U82" s="25">
        <f t="shared" ref="U82" si="38">V82+X82</f>
        <v>711.7</v>
      </c>
      <c r="V82" s="26">
        <v>711.7</v>
      </c>
      <c r="W82" s="26">
        <v>681.2</v>
      </c>
      <c r="X82" s="27"/>
    </row>
    <row r="83" spans="1:59" ht="20.399999999999999" x14ac:dyDescent="0.2">
      <c r="A83" s="339"/>
      <c r="B83" s="323"/>
      <c r="C83" s="326"/>
      <c r="D83" s="329"/>
      <c r="E83" s="351"/>
      <c r="F83" s="326"/>
      <c r="G83" s="326"/>
      <c r="H83" s="51" t="s">
        <v>29</v>
      </c>
      <c r="I83" s="25">
        <v>7.7</v>
      </c>
      <c r="J83" s="26">
        <v>7.7</v>
      </c>
      <c r="K83" s="26"/>
      <c r="L83" s="27"/>
      <c r="M83" s="25"/>
      <c r="N83" s="26"/>
      <c r="O83" s="26"/>
      <c r="P83" s="27"/>
      <c r="Q83" s="25"/>
      <c r="R83" s="26"/>
      <c r="S83" s="26"/>
      <c r="T83" s="27"/>
      <c r="U83" s="25"/>
      <c r="V83" s="26"/>
      <c r="W83" s="26"/>
      <c r="X83" s="27"/>
    </row>
    <row r="84" spans="1:59" ht="10.199999999999999" x14ac:dyDescent="0.2">
      <c r="A84" s="339"/>
      <c r="B84" s="324"/>
      <c r="C84" s="327"/>
      <c r="D84" s="329"/>
      <c r="E84" s="350"/>
      <c r="F84" s="327"/>
      <c r="G84" s="327"/>
      <c r="H84" s="39" t="s">
        <v>30</v>
      </c>
      <c r="I84" s="34">
        <f t="shared" ref="I84" si="39">J84+L84</f>
        <v>316.2</v>
      </c>
      <c r="J84" s="35">
        <v>300.7</v>
      </c>
      <c r="K84" s="35">
        <v>252.2</v>
      </c>
      <c r="L84" s="36">
        <v>15.5</v>
      </c>
      <c r="M84" s="34">
        <f t="shared" ref="M84:M88" si="40">N84+P84</f>
        <v>330.4</v>
      </c>
      <c r="N84" s="35">
        <v>330.4</v>
      </c>
      <c r="O84" s="35">
        <v>282.39999999999998</v>
      </c>
      <c r="P84" s="36"/>
      <c r="Q84" s="34">
        <v>361.6</v>
      </c>
      <c r="R84" s="35">
        <v>361.6</v>
      </c>
      <c r="S84" s="35">
        <v>312.89999999999998</v>
      </c>
      <c r="T84" s="36"/>
      <c r="U84" s="34">
        <v>361.6</v>
      </c>
      <c r="V84" s="35">
        <v>361.6</v>
      </c>
      <c r="W84" s="35">
        <v>312.89999999999998</v>
      </c>
      <c r="X84" s="36"/>
    </row>
    <row r="85" spans="1:59" s="46" customFormat="1" ht="21" customHeight="1" x14ac:dyDescent="0.2">
      <c r="A85" s="339"/>
      <c r="B85" s="324"/>
      <c r="C85" s="327"/>
      <c r="D85" s="329"/>
      <c r="E85" s="350"/>
      <c r="F85" s="335"/>
      <c r="G85" s="335"/>
      <c r="H85" s="39" t="s">
        <v>31</v>
      </c>
      <c r="I85" s="40">
        <f>J85+L85</f>
        <v>4.0999999999999996</v>
      </c>
      <c r="J85" s="41">
        <v>4.0999999999999996</v>
      </c>
      <c r="K85" s="41">
        <v>4.0999999999999996</v>
      </c>
      <c r="L85" s="42"/>
      <c r="M85" s="40">
        <f t="shared" si="40"/>
        <v>0</v>
      </c>
      <c r="N85" s="41"/>
      <c r="O85" s="41"/>
      <c r="P85" s="42"/>
      <c r="Q85" s="40">
        <v>0</v>
      </c>
      <c r="R85" s="41"/>
      <c r="S85" s="41"/>
      <c r="T85" s="42"/>
      <c r="U85" s="40">
        <v>0</v>
      </c>
      <c r="V85" s="41"/>
      <c r="W85" s="41"/>
      <c r="X85" s="42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6" customFormat="1" ht="21" customHeight="1" x14ac:dyDescent="0.2">
      <c r="A86" s="339"/>
      <c r="B86" s="324"/>
      <c r="C86" s="327"/>
      <c r="D86" s="329"/>
      <c r="E86" s="350"/>
      <c r="F86" s="335"/>
      <c r="G86" s="335"/>
      <c r="H86" s="39" t="s">
        <v>32</v>
      </c>
      <c r="I86" s="40">
        <f>J86+L86</f>
        <v>2.2000000000000002</v>
      </c>
      <c r="J86" s="41">
        <v>0.7</v>
      </c>
      <c r="K86" s="41"/>
      <c r="L86" s="42">
        <v>1.5</v>
      </c>
      <c r="M86" s="40"/>
      <c r="N86" s="41"/>
      <c r="O86" s="41"/>
      <c r="P86" s="42"/>
      <c r="Q86" s="40"/>
      <c r="R86" s="41"/>
      <c r="S86" s="41"/>
      <c r="T86" s="42"/>
      <c r="U86" s="40"/>
      <c r="V86" s="41"/>
      <c r="W86" s="41"/>
      <c r="X86" s="42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s="46" customFormat="1" ht="10.199999999999999" x14ac:dyDescent="0.2">
      <c r="A87" s="339"/>
      <c r="B87" s="324"/>
      <c r="C87" s="327"/>
      <c r="D87" s="329"/>
      <c r="E87" s="350"/>
      <c r="F87" s="335"/>
      <c r="G87" s="335"/>
      <c r="H87" s="39" t="s">
        <v>33</v>
      </c>
      <c r="I87" s="40"/>
      <c r="J87" s="41"/>
      <c r="K87" s="41"/>
      <c r="L87" s="42"/>
      <c r="M87" s="40">
        <f t="shared" si="40"/>
        <v>1.5</v>
      </c>
      <c r="N87" s="41">
        <v>1.5</v>
      </c>
      <c r="O87" s="41">
        <v>1.5</v>
      </c>
      <c r="P87" s="42"/>
      <c r="Q87" s="40">
        <v>0</v>
      </c>
      <c r="R87" s="41"/>
      <c r="S87" s="41"/>
      <c r="T87" s="42"/>
      <c r="U87" s="40">
        <v>0</v>
      </c>
      <c r="V87" s="41"/>
      <c r="W87" s="41"/>
      <c r="X87" s="42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s="46" customFormat="1" ht="10.8" thickBot="1" x14ac:dyDescent="0.25">
      <c r="A88" s="339"/>
      <c r="B88" s="324"/>
      <c r="C88" s="327"/>
      <c r="D88" s="329"/>
      <c r="E88" s="350"/>
      <c r="F88" s="335"/>
      <c r="G88" s="335"/>
      <c r="H88" s="39" t="s">
        <v>34</v>
      </c>
      <c r="I88" s="40">
        <f>J88+L88</f>
        <v>20.100000000000001</v>
      </c>
      <c r="J88" s="41">
        <v>20.100000000000001</v>
      </c>
      <c r="K88" s="41"/>
      <c r="L88" s="42"/>
      <c r="M88" s="40">
        <f t="shared" si="40"/>
        <v>30.7</v>
      </c>
      <c r="N88" s="41">
        <v>30.7</v>
      </c>
      <c r="O88" s="41"/>
      <c r="P88" s="42"/>
      <c r="Q88" s="40">
        <v>30.7</v>
      </c>
      <c r="R88" s="41">
        <v>30.7</v>
      </c>
      <c r="S88" s="41"/>
      <c r="T88" s="42"/>
      <c r="U88" s="40">
        <f>V88+X88</f>
        <v>30.7</v>
      </c>
      <c r="V88" s="41">
        <v>30.7</v>
      </c>
      <c r="W88" s="41"/>
      <c r="X88" s="42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</row>
    <row r="89" spans="1:59" ht="10.8" thickBot="1" x14ac:dyDescent="0.25">
      <c r="A89" s="340"/>
      <c r="B89" s="324"/>
      <c r="C89" s="327"/>
      <c r="D89" s="330"/>
      <c r="E89" s="350"/>
      <c r="F89" s="346" t="s">
        <v>35</v>
      </c>
      <c r="G89" s="347"/>
      <c r="H89" s="347"/>
      <c r="I89" s="48">
        <f t="shared" ref="I89" si="41">J89+L89</f>
        <v>924.90000000000009</v>
      </c>
      <c r="J89" s="49">
        <f>SUM(J82:J88)</f>
        <v>907.90000000000009</v>
      </c>
      <c r="K89" s="49">
        <f>SUM(K82:K88)</f>
        <v>810.00000000000011</v>
      </c>
      <c r="L89" s="50">
        <f>SUM(L82:L88)</f>
        <v>17</v>
      </c>
      <c r="M89" s="48">
        <f>N89+P89</f>
        <v>1074.3</v>
      </c>
      <c r="N89" s="49">
        <f>SUM(N82:N88)</f>
        <v>1074.3</v>
      </c>
      <c r="O89" s="49">
        <f>SUM(O82:O88)</f>
        <v>962.1</v>
      </c>
      <c r="P89" s="50">
        <f>SUM(P82:P88)</f>
        <v>0</v>
      </c>
      <c r="Q89" s="48">
        <f>R89+T89</f>
        <v>1104.0000000000002</v>
      </c>
      <c r="R89" s="49">
        <f>R82+R83+R84+R85+R87+R88</f>
        <v>1104.0000000000002</v>
      </c>
      <c r="S89" s="49">
        <f>S82+S83+S84+S85+S88</f>
        <v>994.1</v>
      </c>
      <c r="T89" s="50">
        <v>0</v>
      </c>
      <c r="U89" s="48">
        <f>V89+X89</f>
        <v>1104.0000000000002</v>
      </c>
      <c r="V89" s="49">
        <f>V82+V83+V84+V85+V87+V88</f>
        <v>1104.0000000000002</v>
      </c>
      <c r="W89" s="49">
        <f>W82+W83+W84+W85+W87+W88</f>
        <v>994.1</v>
      </c>
      <c r="X89" s="50">
        <v>0</v>
      </c>
    </row>
    <row r="90" spans="1:59" ht="10.199999999999999" x14ac:dyDescent="0.2">
      <c r="A90" s="348">
        <v>1</v>
      </c>
      <c r="B90" s="324">
        <v>1</v>
      </c>
      <c r="C90" s="327">
        <v>11</v>
      </c>
      <c r="D90" s="341" t="s">
        <v>64</v>
      </c>
      <c r="E90" s="350" t="s">
        <v>65</v>
      </c>
      <c r="F90" s="326" t="s">
        <v>26</v>
      </c>
      <c r="G90" s="352" t="s">
        <v>66</v>
      </c>
      <c r="H90" s="24" t="s">
        <v>28</v>
      </c>
      <c r="I90" s="25">
        <f>J90+L90</f>
        <v>646.79999999999995</v>
      </c>
      <c r="J90" s="26">
        <v>646.79999999999995</v>
      </c>
      <c r="K90" s="26">
        <v>616.9</v>
      </c>
      <c r="L90" s="27">
        <v>0</v>
      </c>
      <c r="M90" s="25">
        <f t="shared" ref="M90" si="42">N90+P90</f>
        <v>739.1</v>
      </c>
      <c r="N90" s="26">
        <v>739.1</v>
      </c>
      <c r="O90" s="26">
        <v>707.9</v>
      </c>
      <c r="P90" s="27">
        <v>0</v>
      </c>
      <c r="Q90" s="25">
        <f t="shared" ref="Q90" si="43">R90+T90</f>
        <v>739.1</v>
      </c>
      <c r="R90" s="26">
        <v>739.1</v>
      </c>
      <c r="S90" s="26">
        <v>710.9</v>
      </c>
      <c r="T90" s="27">
        <v>0</v>
      </c>
      <c r="U90" s="25">
        <f t="shared" ref="U90" si="44">V90+X90</f>
        <v>739.1</v>
      </c>
      <c r="V90" s="26">
        <v>739.1</v>
      </c>
      <c r="W90" s="26">
        <v>710.9</v>
      </c>
      <c r="X90" s="27">
        <v>0</v>
      </c>
    </row>
    <row r="91" spans="1:59" ht="22.5" customHeight="1" x14ac:dyDescent="0.2">
      <c r="A91" s="339"/>
      <c r="B91" s="324"/>
      <c r="C91" s="327"/>
      <c r="D91" s="329"/>
      <c r="E91" s="350"/>
      <c r="F91" s="326"/>
      <c r="G91" s="352"/>
      <c r="H91" s="24" t="s">
        <v>29</v>
      </c>
      <c r="I91" s="25">
        <f>J91+L91</f>
        <v>4.7</v>
      </c>
      <c r="J91" s="26">
        <f>4.3+0.4</f>
        <v>4.7</v>
      </c>
      <c r="K91" s="26"/>
      <c r="L91" s="27"/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</row>
    <row r="92" spans="1:59" s="46" customFormat="1" ht="10.199999999999999" x14ac:dyDescent="0.2">
      <c r="A92" s="339"/>
      <c r="B92" s="324"/>
      <c r="C92" s="327"/>
      <c r="D92" s="329"/>
      <c r="E92" s="350"/>
      <c r="F92" s="327"/>
      <c r="G92" s="353"/>
      <c r="H92" s="33" t="s">
        <v>30</v>
      </c>
      <c r="I92" s="34">
        <f t="shared" ref="I92:I95" si="45">J92+L92</f>
        <v>702.4</v>
      </c>
      <c r="J92" s="35">
        <v>678.8</v>
      </c>
      <c r="K92" s="35">
        <v>464.4</v>
      </c>
      <c r="L92" s="36">
        <v>23.6</v>
      </c>
      <c r="M92" s="34">
        <f t="shared" ref="M92:M93" si="46">N92+P92</f>
        <v>723.7</v>
      </c>
      <c r="N92" s="35">
        <v>723.7</v>
      </c>
      <c r="O92" s="35">
        <v>596.5</v>
      </c>
      <c r="P92" s="62"/>
      <c r="Q92" s="34">
        <f>R92+T92</f>
        <v>758.8</v>
      </c>
      <c r="R92" s="35">
        <v>758.8</v>
      </c>
      <c r="S92" s="35">
        <v>637</v>
      </c>
      <c r="T92" s="36"/>
      <c r="U92" s="25">
        <f t="shared" ref="U92:U95" si="47">V92+X92</f>
        <v>758.8</v>
      </c>
      <c r="V92" s="35">
        <v>758.8</v>
      </c>
      <c r="W92" s="35">
        <v>637</v>
      </c>
      <c r="X92" s="36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</row>
    <row r="93" spans="1:59" s="46" customFormat="1" ht="21" customHeight="1" x14ac:dyDescent="0.2">
      <c r="A93" s="339"/>
      <c r="B93" s="324"/>
      <c r="C93" s="327"/>
      <c r="D93" s="329"/>
      <c r="E93" s="350"/>
      <c r="F93" s="335"/>
      <c r="G93" s="354"/>
      <c r="H93" s="39" t="s">
        <v>31</v>
      </c>
      <c r="I93" s="40">
        <f>J93+L93</f>
        <v>2.7</v>
      </c>
      <c r="J93" s="41">
        <v>2.7</v>
      </c>
      <c r="K93" s="41">
        <v>2.6</v>
      </c>
      <c r="L93" s="42"/>
      <c r="M93" s="40">
        <f t="shared" si="46"/>
        <v>0</v>
      </c>
      <c r="N93" s="41"/>
      <c r="O93" s="41"/>
      <c r="P93" s="42"/>
      <c r="Q93" s="40">
        <v>0</v>
      </c>
      <c r="R93" s="41"/>
      <c r="S93" s="41"/>
      <c r="T93" s="42"/>
      <c r="U93" s="25">
        <f t="shared" si="47"/>
        <v>0</v>
      </c>
      <c r="V93" s="41"/>
      <c r="W93" s="41"/>
      <c r="X93" s="42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</row>
    <row r="94" spans="1:59" s="46" customFormat="1" ht="10.199999999999999" x14ac:dyDescent="0.2">
      <c r="A94" s="339"/>
      <c r="B94" s="324"/>
      <c r="C94" s="327"/>
      <c r="D94" s="329"/>
      <c r="E94" s="350"/>
      <c r="F94" s="335"/>
      <c r="G94" s="354"/>
      <c r="H94" s="39" t="s">
        <v>33</v>
      </c>
      <c r="I94" s="40">
        <f>J94+L94</f>
        <v>8.6</v>
      </c>
      <c r="J94" s="41">
        <v>8.6</v>
      </c>
      <c r="K94" s="41">
        <v>3.7</v>
      </c>
      <c r="L94" s="42"/>
      <c r="M94" s="40">
        <f>N94+P94</f>
        <v>1.5</v>
      </c>
      <c r="N94" s="41">
        <v>1.5</v>
      </c>
      <c r="O94" s="41">
        <v>1.5</v>
      </c>
      <c r="P94" s="42"/>
      <c r="Q94" s="40">
        <v>0</v>
      </c>
      <c r="R94" s="41"/>
      <c r="S94" s="41"/>
      <c r="T94" s="42"/>
      <c r="U94" s="25">
        <f t="shared" si="47"/>
        <v>0</v>
      </c>
      <c r="V94" s="41"/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ht="10.8" thickBot="1" x14ac:dyDescent="0.25">
      <c r="A95" s="339"/>
      <c r="B95" s="324"/>
      <c r="C95" s="327"/>
      <c r="D95" s="329"/>
      <c r="E95" s="350"/>
      <c r="F95" s="335"/>
      <c r="G95" s="354"/>
      <c r="H95" s="39" t="s">
        <v>34</v>
      </c>
      <c r="I95" s="40">
        <f t="shared" si="45"/>
        <v>45.9</v>
      </c>
      <c r="J95" s="41">
        <v>45.9</v>
      </c>
      <c r="K95" s="41">
        <v>6.3</v>
      </c>
      <c r="L95" s="42"/>
      <c r="M95" s="40">
        <f>N95+P95</f>
        <v>65.5</v>
      </c>
      <c r="N95" s="41">
        <v>65.5</v>
      </c>
      <c r="O95" s="41">
        <v>9.1</v>
      </c>
      <c r="P95" s="42"/>
      <c r="Q95" s="40">
        <f>R95+T95</f>
        <v>65.5</v>
      </c>
      <c r="R95" s="41">
        <v>65.5</v>
      </c>
      <c r="S95" s="41">
        <v>9.1</v>
      </c>
      <c r="T95" s="42"/>
      <c r="U95" s="25">
        <f t="shared" si="47"/>
        <v>65.5</v>
      </c>
      <c r="V95" s="41">
        <v>65.5</v>
      </c>
      <c r="W95" s="41">
        <v>9.1</v>
      </c>
      <c r="X95" s="42"/>
    </row>
    <row r="96" spans="1:59" ht="10.8" thickBot="1" x14ac:dyDescent="0.25">
      <c r="A96" s="340"/>
      <c r="B96" s="324"/>
      <c r="C96" s="327"/>
      <c r="D96" s="330"/>
      <c r="E96" s="350"/>
      <c r="F96" s="346" t="s">
        <v>35</v>
      </c>
      <c r="G96" s="347"/>
      <c r="H96" s="347"/>
      <c r="I96" s="48">
        <f>J96+L96</f>
        <v>1411.1</v>
      </c>
      <c r="J96" s="49">
        <f>SUM(J90:J95)</f>
        <v>1387.5</v>
      </c>
      <c r="K96" s="49">
        <f>SUM(K90:K95)</f>
        <v>1093.8999999999999</v>
      </c>
      <c r="L96" s="50">
        <f>SUM(L90:L95)</f>
        <v>23.6</v>
      </c>
      <c r="M96" s="48">
        <f>N96+P96</f>
        <v>1529.8000000000002</v>
      </c>
      <c r="N96" s="49">
        <f>SUM(N90:N95)</f>
        <v>1529.8000000000002</v>
      </c>
      <c r="O96" s="49">
        <f>SUM(O90:O95)</f>
        <v>1315</v>
      </c>
      <c r="P96" s="50">
        <f>SUM(P90:P95)</f>
        <v>0</v>
      </c>
      <c r="Q96" s="48">
        <f>R96+T96</f>
        <v>1563.4</v>
      </c>
      <c r="R96" s="49">
        <f>R90+R91+R92+R93+R94+R95</f>
        <v>1563.4</v>
      </c>
      <c r="S96" s="49">
        <f>S90+S91+S92+S93+S94+S95</f>
        <v>1357</v>
      </c>
      <c r="T96" s="50"/>
      <c r="U96" s="48">
        <f>V96+X96</f>
        <v>1563.4</v>
      </c>
      <c r="V96" s="49">
        <f>V90+V91+V92+V93+V94+V95</f>
        <v>1563.4</v>
      </c>
      <c r="W96" s="49">
        <f>W90+W91+W92+W93+W94+W95</f>
        <v>1357</v>
      </c>
      <c r="X96" s="50"/>
    </row>
    <row r="97" spans="1:59" ht="10.199999999999999" x14ac:dyDescent="0.2">
      <c r="A97" s="348">
        <v>1</v>
      </c>
      <c r="B97" s="324">
        <v>1</v>
      </c>
      <c r="C97" s="327">
        <v>12</v>
      </c>
      <c r="D97" s="341" t="s">
        <v>67</v>
      </c>
      <c r="E97" s="350" t="s">
        <v>68</v>
      </c>
      <c r="F97" s="326" t="s">
        <v>26</v>
      </c>
      <c r="G97" s="326" t="s">
        <v>69</v>
      </c>
      <c r="H97" s="57" t="s">
        <v>28</v>
      </c>
      <c r="I97" s="25">
        <f>J97+L97</f>
        <v>369.5</v>
      </c>
      <c r="J97" s="26">
        <v>369.5</v>
      </c>
      <c r="K97" s="26">
        <v>357</v>
      </c>
      <c r="L97" s="27">
        <v>0</v>
      </c>
      <c r="M97" s="25">
        <f t="shared" ref="M97" si="48">N97+P97</f>
        <v>378.5</v>
      </c>
      <c r="N97" s="26">
        <v>378.5</v>
      </c>
      <c r="O97" s="26">
        <v>366.3</v>
      </c>
      <c r="P97" s="27">
        <v>0</v>
      </c>
      <c r="Q97" s="25">
        <f t="shared" ref="Q97" si="49">R97+T97</f>
        <v>378.5</v>
      </c>
      <c r="R97" s="26">
        <v>378.5</v>
      </c>
      <c r="S97" s="26">
        <v>367.7</v>
      </c>
      <c r="T97" s="27">
        <v>0</v>
      </c>
      <c r="U97" s="25">
        <f t="shared" ref="U97" si="50">V97+X97</f>
        <v>378.5</v>
      </c>
      <c r="V97" s="26">
        <v>378.5</v>
      </c>
      <c r="W97" s="26">
        <v>367.7</v>
      </c>
      <c r="X97" s="27">
        <v>0</v>
      </c>
    </row>
    <row r="98" spans="1:59" ht="24" customHeight="1" x14ac:dyDescent="0.2">
      <c r="A98" s="339"/>
      <c r="B98" s="324"/>
      <c r="C98" s="327"/>
      <c r="D98" s="329"/>
      <c r="E98" s="350"/>
      <c r="F98" s="326"/>
      <c r="G98" s="326"/>
      <c r="H98" s="51" t="s">
        <v>29</v>
      </c>
      <c r="I98" s="25">
        <v>2.2999999999999998</v>
      </c>
      <c r="J98" s="26">
        <v>2.2999999999999998</v>
      </c>
      <c r="K98" s="26"/>
      <c r="L98" s="27"/>
      <c r="M98" s="25"/>
      <c r="N98" s="26"/>
      <c r="O98" s="26"/>
      <c r="P98" s="27"/>
      <c r="Q98" s="25"/>
      <c r="R98" s="26"/>
      <c r="S98" s="26"/>
      <c r="T98" s="27"/>
      <c r="U98" s="25"/>
      <c r="V98" s="26"/>
      <c r="W98" s="26"/>
      <c r="X98" s="27"/>
    </row>
    <row r="99" spans="1:59" ht="10.199999999999999" x14ac:dyDescent="0.2">
      <c r="A99" s="339"/>
      <c r="B99" s="324"/>
      <c r="C99" s="327"/>
      <c r="D99" s="329"/>
      <c r="E99" s="350"/>
      <c r="F99" s="327"/>
      <c r="G99" s="327"/>
      <c r="H99" s="39" t="s">
        <v>30</v>
      </c>
      <c r="I99" s="34">
        <f t="shared" ref="I99:I102" si="51">J99+L99</f>
        <v>344.1</v>
      </c>
      <c r="J99" s="35">
        <v>327.3</v>
      </c>
      <c r="K99" s="35">
        <v>256.5</v>
      </c>
      <c r="L99" s="36">
        <v>16.8</v>
      </c>
      <c r="M99" s="34">
        <f t="shared" ref="M99:M103" si="52">N99+P99</f>
        <v>281</v>
      </c>
      <c r="N99" s="35">
        <v>281</v>
      </c>
      <c r="O99" s="35">
        <v>217.5</v>
      </c>
      <c r="P99" s="36"/>
      <c r="Q99" s="34">
        <v>292.7</v>
      </c>
      <c r="R99" s="35">
        <v>292.7</v>
      </c>
      <c r="S99" s="35">
        <v>229.1</v>
      </c>
      <c r="T99" s="36"/>
      <c r="U99" s="34">
        <v>292.7</v>
      </c>
      <c r="V99" s="35">
        <v>292.7</v>
      </c>
      <c r="W99" s="35">
        <v>229.1</v>
      </c>
      <c r="X99" s="36"/>
    </row>
    <row r="100" spans="1:59" ht="10.199999999999999" x14ac:dyDescent="0.2">
      <c r="A100" s="339"/>
      <c r="B100" s="324"/>
      <c r="C100" s="327"/>
      <c r="D100" s="329"/>
      <c r="E100" s="350"/>
      <c r="F100" s="335"/>
      <c r="G100" s="335"/>
      <c r="H100" s="39" t="s">
        <v>32</v>
      </c>
      <c r="I100" s="40">
        <f>J100+L100</f>
        <v>0.8</v>
      </c>
      <c r="J100" s="41"/>
      <c r="K100" s="41"/>
      <c r="L100" s="42">
        <v>0.8</v>
      </c>
      <c r="M100" s="40"/>
      <c r="N100" s="41"/>
      <c r="O100" s="41"/>
      <c r="P100" s="42"/>
      <c r="Q100" s="40"/>
      <c r="R100" s="41"/>
      <c r="S100" s="41"/>
      <c r="T100" s="42"/>
      <c r="U100" s="40"/>
      <c r="V100" s="41"/>
      <c r="W100" s="41"/>
      <c r="X100" s="42"/>
    </row>
    <row r="101" spans="1:59" ht="10.199999999999999" x14ac:dyDescent="0.2">
      <c r="A101" s="339"/>
      <c r="B101" s="324"/>
      <c r="C101" s="327"/>
      <c r="D101" s="329"/>
      <c r="E101" s="350"/>
      <c r="F101" s="335"/>
      <c r="G101" s="335"/>
      <c r="H101" s="39" t="s">
        <v>33</v>
      </c>
      <c r="I101" s="40">
        <f>J101+L101</f>
        <v>0.7</v>
      </c>
      <c r="J101" s="41">
        <v>0.7</v>
      </c>
      <c r="K101" s="41"/>
      <c r="L101" s="42"/>
      <c r="M101" s="40">
        <f t="shared" si="52"/>
        <v>1.5</v>
      </c>
      <c r="N101" s="41">
        <v>1.5</v>
      </c>
      <c r="O101" s="41">
        <v>1.5</v>
      </c>
      <c r="P101" s="42"/>
      <c r="Q101" s="40"/>
      <c r="R101" s="41"/>
      <c r="S101" s="41"/>
      <c r="T101" s="42"/>
      <c r="U101" s="40"/>
      <c r="V101" s="41"/>
      <c r="W101" s="41"/>
      <c r="X101" s="42"/>
    </row>
    <row r="102" spans="1:59" s="46" customFormat="1" ht="21" customHeight="1" x14ac:dyDescent="0.2">
      <c r="A102" s="339"/>
      <c r="B102" s="324"/>
      <c r="C102" s="327"/>
      <c r="D102" s="329"/>
      <c r="E102" s="350"/>
      <c r="F102" s="335"/>
      <c r="G102" s="335"/>
      <c r="H102" s="39" t="s">
        <v>70</v>
      </c>
      <c r="I102" s="40">
        <f t="shared" si="51"/>
        <v>1</v>
      </c>
      <c r="J102" s="41">
        <v>1</v>
      </c>
      <c r="K102" s="41">
        <v>1</v>
      </c>
      <c r="L102" s="42"/>
      <c r="M102" s="40">
        <f t="shared" si="52"/>
        <v>0</v>
      </c>
      <c r="N102" s="41"/>
      <c r="O102" s="41"/>
      <c r="P102" s="42"/>
      <c r="Q102" s="40">
        <v>0</v>
      </c>
      <c r="R102" s="41"/>
      <c r="S102" s="41"/>
      <c r="T102" s="42"/>
      <c r="U102" s="40">
        <v>0</v>
      </c>
      <c r="V102" s="41"/>
      <c r="W102" s="41"/>
      <c r="X102" s="42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ht="10.8" thickBot="1" x14ac:dyDescent="0.25">
      <c r="A103" s="339"/>
      <c r="B103" s="324"/>
      <c r="C103" s="327"/>
      <c r="D103" s="329"/>
      <c r="E103" s="350"/>
      <c r="F103" s="335"/>
      <c r="G103" s="335"/>
      <c r="H103" s="39" t="s">
        <v>34</v>
      </c>
      <c r="I103" s="40">
        <f>J103+L103</f>
        <v>8.3000000000000007</v>
      </c>
      <c r="J103" s="41">
        <v>8.3000000000000007</v>
      </c>
      <c r="K103" s="41">
        <v>1.3</v>
      </c>
      <c r="L103" s="42">
        <v>0</v>
      </c>
      <c r="M103" s="40">
        <f t="shared" si="52"/>
        <v>15.3</v>
      </c>
      <c r="N103" s="41">
        <v>15.3</v>
      </c>
      <c r="O103" s="41">
        <v>2.2000000000000002</v>
      </c>
      <c r="P103" s="42">
        <v>0</v>
      </c>
      <c r="Q103" s="40">
        <v>14.6</v>
      </c>
      <c r="R103" s="41">
        <v>15.3</v>
      </c>
      <c r="S103" s="41">
        <v>2.2000000000000002</v>
      </c>
      <c r="T103" s="42">
        <v>0</v>
      </c>
      <c r="U103" s="40">
        <f>V103+X103</f>
        <v>15.3</v>
      </c>
      <c r="V103" s="41">
        <v>15.3</v>
      </c>
      <c r="W103" s="41">
        <v>2.2000000000000002</v>
      </c>
      <c r="X103" s="42">
        <v>0</v>
      </c>
    </row>
    <row r="104" spans="1:59" ht="16.5" customHeight="1" thickBot="1" x14ac:dyDescent="0.25">
      <c r="A104" s="340"/>
      <c r="B104" s="324"/>
      <c r="C104" s="327"/>
      <c r="D104" s="330"/>
      <c r="E104" s="350"/>
      <c r="F104" s="346" t="s">
        <v>35</v>
      </c>
      <c r="G104" s="347"/>
      <c r="H104" s="347"/>
      <c r="I104" s="48">
        <f t="shared" ref="I104" si="53">J104+L104</f>
        <v>726.7</v>
      </c>
      <c r="J104" s="49">
        <f>SUM(J97:J103)</f>
        <v>709.1</v>
      </c>
      <c r="K104" s="49">
        <f>SUM(K97:K103)</f>
        <v>615.79999999999995</v>
      </c>
      <c r="L104" s="50">
        <f>SUM(L97:L103)</f>
        <v>17.600000000000001</v>
      </c>
      <c r="M104" s="48">
        <f>N104+P104</f>
        <v>676.3</v>
      </c>
      <c r="N104" s="49">
        <f>SUM(N97:N103)</f>
        <v>676.3</v>
      </c>
      <c r="O104" s="49">
        <f>SUM(O97:O103)</f>
        <v>587.5</v>
      </c>
      <c r="P104" s="50">
        <f>SUM(P97:P103)</f>
        <v>0</v>
      </c>
      <c r="Q104" s="48">
        <f>R104+T104</f>
        <v>686.5</v>
      </c>
      <c r="R104" s="49">
        <f>R97+R98+R99+R101+R102+R103</f>
        <v>686.5</v>
      </c>
      <c r="S104" s="49">
        <f>S97+S98+S99+S101+S102+S103</f>
        <v>599</v>
      </c>
      <c r="T104" s="50">
        <v>0</v>
      </c>
      <c r="U104" s="48">
        <f>V104+X104</f>
        <v>686.5</v>
      </c>
      <c r="V104" s="49">
        <f>V97+V98+V99+V101+V102+V103</f>
        <v>686.5</v>
      </c>
      <c r="W104" s="49">
        <f>W97+W98+W99+W101+W102+W103</f>
        <v>599</v>
      </c>
      <c r="X104" s="50">
        <v>0</v>
      </c>
    </row>
    <row r="105" spans="1:59" ht="10.199999999999999" x14ac:dyDescent="0.2">
      <c r="A105" s="348">
        <v>1</v>
      </c>
      <c r="B105" s="324">
        <v>1</v>
      </c>
      <c r="C105" s="327">
        <v>13</v>
      </c>
      <c r="D105" s="341" t="s">
        <v>71</v>
      </c>
      <c r="E105" s="350" t="s">
        <v>72</v>
      </c>
      <c r="F105" s="326" t="s">
        <v>26</v>
      </c>
      <c r="G105" s="326" t="s">
        <v>73</v>
      </c>
      <c r="H105" s="24" t="s">
        <v>28</v>
      </c>
      <c r="I105" s="25">
        <f>J105+L105</f>
        <v>521.70000000000005</v>
      </c>
      <c r="J105" s="26">
        <v>521.70000000000005</v>
      </c>
      <c r="K105" s="26">
        <v>505.5</v>
      </c>
      <c r="L105" s="27"/>
      <c r="M105" s="25">
        <f t="shared" ref="M105" si="54">N105+P105</f>
        <v>649.70000000000005</v>
      </c>
      <c r="N105" s="26">
        <v>649.70000000000005</v>
      </c>
      <c r="O105" s="26">
        <v>624.4</v>
      </c>
      <c r="P105" s="27"/>
      <c r="Q105" s="25">
        <f t="shared" ref="Q105" si="55">R105+T105</f>
        <v>649.70000000000005</v>
      </c>
      <c r="R105" s="26">
        <v>649.70000000000005</v>
      </c>
      <c r="S105" s="26">
        <v>625.20000000000005</v>
      </c>
      <c r="T105" s="27"/>
      <c r="U105" s="25">
        <f t="shared" ref="U105" si="56">V105+X105</f>
        <v>649.70000000000005</v>
      </c>
      <c r="V105" s="26">
        <v>649.70000000000005</v>
      </c>
      <c r="W105" s="26">
        <v>625.20000000000005</v>
      </c>
      <c r="X105" s="27"/>
    </row>
    <row r="106" spans="1:59" ht="20.399999999999999" x14ac:dyDescent="0.2">
      <c r="A106" s="339"/>
      <c r="B106" s="324"/>
      <c r="C106" s="327"/>
      <c r="D106" s="329"/>
      <c r="E106" s="350"/>
      <c r="F106" s="326"/>
      <c r="G106" s="326"/>
      <c r="H106" s="51" t="s">
        <v>29</v>
      </c>
      <c r="I106" s="25">
        <f>J106+L106</f>
        <v>4.7</v>
      </c>
      <c r="J106" s="26">
        <f>4.3+0.4</f>
        <v>4.7</v>
      </c>
      <c r="K106" s="26"/>
      <c r="L106" s="27"/>
      <c r="M106" s="25"/>
      <c r="N106" s="26"/>
      <c r="O106" s="26"/>
      <c r="P106" s="27"/>
      <c r="Q106" s="25"/>
      <c r="R106" s="26"/>
      <c r="S106" s="26"/>
      <c r="T106" s="27"/>
      <c r="U106" s="25"/>
      <c r="V106" s="26"/>
      <c r="W106" s="26"/>
      <c r="X106" s="27"/>
    </row>
    <row r="107" spans="1:59" ht="10.199999999999999" x14ac:dyDescent="0.2">
      <c r="A107" s="339"/>
      <c r="B107" s="324"/>
      <c r="C107" s="327"/>
      <c r="D107" s="329"/>
      <c r="E107" s="350"/>
      <c r="F107" s="327"/>
      <c r="G107" s="327"/>
      <c r="H107" s="39" t="s">
        <v>30</v>
      </c>
      <c r="I107" s="34">
        <f t="shared" ref="I107:I109" si="57">J107+L107</f>
        <v>444.29999999999995</v>
      </c>
      <c r="J107" s="35">
        <v>438.4</v>
      </c>
      <c r="K107" s="35">
        <v>307.8</v>
      </c>
      <c r="L107" s="36">
        <v>5.9</v>
      </c>
      <c r="M107" s="34">
        <f t="shared" ref="M107:M109" si="58">N107+P107</f>
        <v>461</v>
      </c>
      <c r="N107" s="35">
        <v>461</v>
      </c>
      <c r="O107" s="35">
        <v>337.6</v>
      </c>
      <c r="P107" s="36"/>
      <c r="Q107" s="34">
        <v>458.3</v>
      </c>
      <c r="R107" s="35">
        <v>458.3</v>
      </c>
      <c r="S107" s="35">
        <v>334.9</v>
      </c>
      <c r="T107" s="36"/>
      <c r="U107" s="25">
        <f t="shared" ref="U107:U110" si="59">V107+X107</f>
        <v>458.3</v>
      </c>
      <c r="V107" s="35">
        <v>458.3</v>
      </c>
      <c r="W107" s="35">
        <v>334.9</v>
      </c>
      <c r="X107" s="36"/>
    </row>
    <row r="108" spans="1:59" s="46" customFormat="1" ht="21" customHeight="1" x14ac:dyDescent="0.2">
      <c r="A108" s="339"/>
      <c r="B108" s="324"/>
      <c r="C108" s="327"/>
      <c r="D108" s="329"/>
      <c r="E108" s="350"/>
      <c r="F108" s="335"/>
      <c r="G108" s="335"/>
      <c r="H108" s="39" t="s">
        <v>31</v>
      </c>
      <c r="I108" s="40">
        <f t="shared" si="57"/>
        <v>2.7</v>
      </c>
      <c r="J108" s="41">
        <v>2.7</v>
      </c>
      <c r="K108" s="41">
        <v>2.7</v>
      </c>
      <c r="L108" s="42"/>
      <c r="M108" s="40">
        <f t="shared" si="58"/>
        <v>0</v>
      </c>
      <c r="N108" s="41"/>
      <c r="O108" s="41"/>
      <c r="P108" s="42"/>
      <c r="Q108" s="40">
        <v>0</v>
      </c>
      <c r="R108" s="41"/>
      <c r="S108" s="41"/>
      <c r="T108" s="42"/>
      <c r="U108" s="25">
        <f t="shared" si="59"/>
        <v>0</v>
      </c>
      <c r="V108" s="41"/>
      <c r="W108" s="41"/>
      <c r="X108" s="42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</row>
    <row r="109" spans="1:59" s="46" customFormat="1" ht="10.199999999999999" x14ac:dyDescent="0.2">
      <c r="A109" s="339"/>
      <c r="B109" s="324"/>
      <c r="C109" s="327"/>
      <c r="D109" s="329"/>
      <c r="E109" s="350"/>
      <c r="F109" s="335"/>
      <c r="G109" s="335"/>
      <c r="H109" s="39" t="s">
        <v>33</v>
      </c>
      <c r="I109" s="40">
        <f t="shared" si="57"/>
        <v>0</v>
      </c>
      <c r="J109" s="41"/>
      <c r="K109" s="41"/>
      <c r="L109" s="42"/>
      <c r="M109" s="40">
        <f t="shared" si="58"/>
        <v>1.5</v>
      </c>
      <c r="N109" s="41">
        <v>1.5</v>
      </c>
      <c r="O109" s="41">
        <v>1.5</v>
      </c>
      <c r="P109" s="42"/>
      <c r="Q109" s="40">
        <v>0</v>
      </c>
      <c r="R109" s="41"/>
      <c r="S109" s="41"/>
      <c r="T109" s="42"/>
      <c r="U109" s="25">
        <f t="shared" si="59"/>
        <v>0</v>
      </c>
      <c r="V109" s="41"/>
      <c r="W109" s="41"/>
      <c r="X109" s="42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</row>
    <row r="110" spans="1:59" ht="10.8" thickBot="1" x14ac:dyDescent="0.25">
      <c r="A110" s="339"/>
      <c r="B110" s="324"/>
      <c r="C110" s="327"/>
      <c r="D110" s="329"/>
      <c r="E110" s="350"/>
      <c r="F110" s="335"/>
      <c r="G110" s="335"/>
      <c r="H110" s="39" t="s">
        <v>34</v>
      </c>
      <c r="I110" s="40">
        <f>J110+L110</f>
        <v>27</v>
      </c>
      <c r="J110" s="41">
        <v>27</v>
      </c>
      <c r="K110" s="41">
        <v>2.2000000000000002</v>
      </c>
      <c r="L110" s="42"/>
      <c r="M110" s="40">
        <f>N110+P110</f>
        <v>35.9</v>
      </c>
      <c r="N110" s="41">
        <v>35.9</v>
      </c>
      <c r="O110" s="41">
        <v>3.5</v>
      </c>
      <c r="P110" s="42"/>
      <c r="Q110" s="40">
        <f>R110+T110</f>
        <v>35.9</v>
      </c>
      <c r="R110" s="41">
        <v>35.9</v>
      </c>
      <c r="S110" s="41">
        <v>3.5</v>
      </c>
      <c r="T110" s="42"/>
      <c r="U110" s="25">
        <f t="shared" si="59"/>
        <v>35.9</v>
      </c>
      <c r="V110" s="41">
        <v>35.9</v>
      </c>
      <c r="W110" s="41">
        <v>3.5</v>
      </c>
      <c r="X110" s="42"/>
    </row>
    <row r="111" spans="1:59" ht="10.8" thickBot="1" x14ac:dyDescent="0.25">
      <c r="A111" s="340"/>
      <c r="B111" s="324"/>
      <c r="C111" s="327"/>
      <c r="D111" s="330"/>
      <c r="E111" s="350"/>
      <c r="F111" s="346" t="s">
        <v>35</v>
      </c>
      <c r="G111" s="347"/>
      <c r="H111" s="347"/>
      <c r="I111" s="48">
        <f t="shared" ref="I111" si="60">J111+L111</f>
        <v>1000.4000000000001</v>
      </c>
      <c r="J111" s="49">
        <f>SUM(J105:J110)</f>
        <v>994.50000000000011</v>
      </c>
      <c r="K111" s="49">
        <f>SUM(K105:K110)</f>
        <v>818.2</v>
      </c>
      <c r="L111" s="50">
        <f>SUM(L105:L110)</f>
        <v>5.9</v>
      </c>
      <c r="M111" s="48">
        <f>N111+P111</f>
        <v>1148.1000000000001</v>
      </c>
      <c r="N111" s="49">
        <f>SUM(N105:N110)</f>
        <v>1148.1000000000001</v>
      </c>
      <c r="O111" s="49">
        <f>SUM(O105:O110)</f>
        <v>967</v>
      </c>
      <c r="P111" s="50">
        <f>SUM(P105:P110)</f>
        <v>0</v>
      </c>
      <c r="Q111" s="48">
        <f>R111+T111</f>
        <v>1143.9000000000001</v>
      </c>
      <c r="R111" s="49">
        <f>R105+R106+R107+R108+R109+R110</f>
        <v>1143.9000000000001</v>
      </c>
      <c r="S111" s="49">
        <f>S105+S106+S107+S108+S109+S110</f>
        <v>963.6</v>
      </c>
      <c r="T111" s="50">
        <v>0</v>
      </c>
      <c r="U111" s="48">
        <f>V111+X111</f>
        <v>1143.9000000000001</v>
      </c>
      <c r="V111" s="49">
        <f>V105+V106+V107+V108+V109+V110</f>
        <v>1143.9000000000001</v>
      </c>
      <c r="W111" s="49">
        <f>W105+W106+W107+W108+W109+W110</f>
        <v>963.6</v>
      </c>
      <c r="X111" s="50">
        <v>0</v>
      </c>
    </row>
    <row r="112" spans="1:59" ht="10.199999999999999" x14ac:dyDescent="0.2">
      <c r="A112" s="348">
        <v>1</v>
      </c>
      <c r="B112" s="324">
        <v>1</v>
      </c>
      <c r="C112" s="327">
        <v>14</v>
      </c>
      <c r="D112" s="355" t="s">
        <v>74</v>
      </c>
      <c r="E112" s="350" t="s">
        <v>75</v>
      </c>
      <c r="F112" s="326" t="s">
        <v>26</v>
      </c>
      <c r="G112" s="326" t="s">
        <v>76</v>
      </c>
      <c r="H112" s="24" t="s">
        <v>28</v>
      </c>
      <c r="I112" s="25">
        <f>J112+L112</f>
        <v>735.9</v>
      </c>
      <c r="J112" s="26">
        <v>735.9</v>
      </c>
      <c r="K112" s="26">
        <v>705.4</v>
      </c>
      <c r="L112" s="27">
        <v>0</v>
      </c>
      <c r="M112" s="25">
        <f t="shared" ref="M112" si="61">N112+P112</f>
        <v>829.5</v>
      </c>
      <c r="N112" s="26">
        <v>829.5</v>
      </c>
      <c r="O112" s="26">
        <v>793.9</v>
      </c>
      <c r="P112" s="27">
        <v>0</v>
      </c>
      <c r="Q112" s="25">
        <f t="shared" ref="Q112" si="62">R112+T112</f>
        <v>829.5</v>
      </c>
      <c r="R112" s="26">
        <v>829.5</v>
      </c>
      <c r="S112" s="26">
        <v>796.9</v>
      </c>
      <c r="T112" s="27">
        <v>0</v>
      </c>
      <c r="U112" s="25">
        <f t="shared" ref="U112" si="63">V112+X112</f>
        <v>829.5</v>
      </c>
      <c r="V112" s="26">
        <v>829.5</v>
      </c>
      <c r="W112" s="26">
        <v>796.9</v>
      </c>
      <c r="X112" s="27">
        <v>0</v>
      </c>
    </row>
    <row r="113" spans="1:59" ht="25.5" customHeight="1" x14ac:dyDescent="0.2">
      <c r="A113" s="339"/>
      <c r="B113" s="324"/>
      <c r="C113" s="327"/>
      <c r="D113" s="356"/>
      <c r="E113" s="350"/>
      <c r="F113" s="326"/>
      <c r="G113" s="326"/>
      <c r="H113" s="51" t="s">
        <v>29</v>
      </c>
      <c r="I113" s="25">
        <v>6.5</v>
      </c>
      <c r="J113" s="26">
        <v>4.8</v>
      </c>
      <c r="K113" s="26"/>
      <c r="L113" s="27">
        <v>1.7</v>
      </c>
      <c r="M113" s="25"/>
      <c r="N113" s="26"/>
      <c r="O113" s="26"/>
      <c r="P113" s="27"/>
      <c r="Q113" s="25"/>
      <c r="R113" s="26"/>
      <c r="S113" s="26"/>
      <c r="T113" s="27"/>
      <c r="U113" s="25"/>
      <c r="V113" s="26"/>
      <c r="W113" s="26"/>
      <c r="X113" s="27"/>
    </row>
    <row r="114" spans="1:59" s="46" customFormat="1" ht="10.199999999999999" x14ac:dyDescent="0.2">
      <c r="A114" s="339"/>
      <c r="B114" s="324"/>
      <c r="C114" s="327"/>
      <c r="D114" s="356"/>
      <c r="E114" s="350"/>
      <c r="F114" s="327"/>
      <c r="G114" s="327"/>
      <c r="H114" s="39" t="s">
        <v>30</v>
      </c>
      <c r="I114" s="63">
        <f t="shared" ref="I114:I116" si="64">J114+L114</f>
        <v>799.8</v>
      </c>
      <c r="J114" s="64">
        <v>774.3</v>
      </c>
      <c r="K114" s="64">
        <v>592</v>
      </c>
      <c r="L114" s="65">
        <v>25.5</v>
      </c>
      <c r="M114" s="34">
        <f t="shared" ref="M114:M117" si="65">N114+P114</f>
        <v>918.8</v>
      </c>
      <c r="N114" s="35">
        <v>918.8</v>
      </c>
      <c r="O114" s="35">
        <v>719</v>
      </c>
      <c r="P114" s="36"/>
      <c r="Q114" s="34">
        <v>933.1</v>
      </c>
      <c r="R114" s="35">
        <v>933.1</v>
      </c>
      <c r="S114" s="35">
        <v>733.1</v>
      </c>
      <c r="T114" s="36"/>
      <c r="U114" s="34">
        <v>933.1</v>
      </c>
      <c r="V114" s="35">
        <v>933.1</v>
      </c>
      <c r="W114" s="35">
        <v>733.1</v>
      </c>
      <c r="X114" s="36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s="46" customFormat="1" ht="21" customHeight="1" x14ac:dyDescent="0.2">
      <c r="A115" s="339"/>
      <c r="B115" s="324"/>
      <c r="C115" s="327"/>
      <c r="D115" s="356"/>
      <c r="E115" s="350"/>
      <c r="F115" s="335"/>
      <c r="G115" s="335"/>
      <c r="H115" s="39" t="s">
        <v>31</v>
      </c>
      <c r="I115" s="40">
        <f t="shared" si="64"/>
        <v>3.2</v>
      </c>
      <c r="J115" s="41">
        <v>3.2</v>
      </c>
      <c r="K115" s="41">
        <v>3.2</v>
      </c>
      <c r="L115" s="42"/>
      <c r="M115" s="40">
        <f t="shared" si="65"/>
        <v>0</v>
      </c>
      <c r="N115" s="41"/>
      <c r="O115" s="41"/>
      <c r="P115" s="42"/>
      <c r="Q115" s="40">
        <v>0</v>
      </c>
      <c r="R115" s="41"/>
      <c r="S115" s="41"/>
      <c r="T115" s="42"/>
      <c r="U115" s="40">
        <v>0</v>
      </c>
      <c r="V115" s="41"/>
      <c r="W115" s="41"/>
      <c r="X115" s="42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</row>
    <row r="116" spans="1:59" s="46" customFormat="1" ht="10.199999999999999" x14ac:dyDescent="0.2">
      <c r="A116" s="339"/>
      <c r="B116" s="324"/>
      <c r="C116" s="327"/>
      <c r="D116" s="356"/>
      <c r="E116" s="350"/>
      <c r="F116" s="335"/>
      <c r="G116" s="335"/>
      <c r="H116" s="39" t="s">
        <v>33</v>
      </c>
      <c r="I116" s="40">
        <f t="shared" si="64"/>
        <v>5.5</v>
      </c>
      <c r="J116" s="41">
        <f>3.8+1.7</f>
        <v>5.5</v>
      </c>
      <c r="K116" s="41">
        <v>3.7</v>
      </c>
      <c r="L116" s="42"/>
      <c r="M116" s="40">
        <f t="shared" si="65"/>
        <v>1.5</v>
      </c>
      <c r="N116" s="41">
        <v>1.5</v>
      </c>
      <c r="O116" s="41">
        <v>1.5</v>
      </c>
      <c r="P116" s="42"/>
      <c r="Q116" s="40">
        <v>0</v>
      </c>
      <c r="R116" s="41"/>
      <c r="S116" s="41"/>
      <c r="T116" s="42"/>
      <c r="U116" s="40">
        <v>0</v>
      </c>
      <c r="V116" s="41"/>
      <c r="W116" s="41"/>
      <c r="X116" s="42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</row>
    <row r="117" spans="1:59" ht="10.8" thickBot="1" x14ac:dyDescent="0.25">
      <c r="A117" s="339"/>
      <c r="B117" s="324"/>
      <c r="C117" s="327"/>
      <c r="D117" s="356"/>
      <c r="E117" s="350"/>
      <c r="F117" s="335"/>
      <c r="G117" s="335"/>
      <c r="H117" s="39" t="s">
        <v>34</v>
      </c>
      <c r="I117" s="40">
        <f>J117+L117</f>
        <v>63.800000000000004</v>
      </c>
      <c r="J117" s="41">
        <v>61.6</v>
      </c>
      <c r="K117" s="41">
        <v>8.6</v>
      </c>
      <c r="L117" s="42">
        <v>2.2000000000000002</v>
      </c>
      <c r="M117" s="40">
        <f t="shared" si="65"/>
        <v>87.6</v>
      </c>
      <c r="N117" s="41">
        <v>87.6</v>
      </c>
      <c r="O117" s="41">
        <v>11.4</v>
      </c>
      <c r="P117" s="42"/>
      <c r="Q117" s="40">
        <f>R117+T117</f>
        <v>87.6</v>
      </c>
      <c r="R117" s="41">
        <v>87.6</v>
      </c>
      <c r="S117" s="41">
        <v>11.4</v>
      </c>
      <c r="T117" s="42"/>
      <c r="U117" s="40">
        <f>V117+X117</f>
        <v>87.6</v>
      </c>
      <c r="V117" s="41">
        <v>87.6</v>
      </c>
      <c r="W117" s="41">
        <v>11.4</v>
      </c>
      <c r="X117" s="42"/>
    </row>
    <row r="118" spans="1:59" ht="10.8" thickBot="1" x14ac:dyDescent="0.25">
      <c r="A118" s="340"/>
      <c r="B118" s="324"/>
      <c r="C118" s="327"/>
      <c r="D118" s="357"/>
      <c r="E118" s="350"/>
      <c r="F118" s="346" t="s">
        <v>35</v>
      </c>
      <c r="G118" s="347"/>
      <c r="H118" s="347"/>
      <c r="I118" s="48">
        <f t="shared" ref="I118:I144" si="66">J118+L118</f>
        <v>1614.7</v>
      </c>
      <c r="J118" s="49">
        <f>SUM(J112:J117)</f>
        <v>1585.3</v>
      </c>
      <c r="K118" s="49">
        <f>SUM(K112:K117)</f>
        <v>1312.9</v>
      </c>
      <c r="L118" s="50">
        <f>SUM(L112:L117)</f>
        <v>29.4</v>
      </c>
      <c r="M118" s="48">
        <f>N118+P118</f>
        <v>1837.3999999999999</v>
      </c>
      <c r="N118" s="49">
        <f>SUM(N112:N117)</f>
        <v>1837.3999999999999</v>
      </c>
      <c r="O118" s="49">
        <f>SUM(O112:O117)</f>
        <v>1525.8000000000002</v>
      </c>
      <c r="P118" s="50">
        <f>SUM(P112:P117)</f>
        <v>0</v>
      </c>
      <c r="Q118" s="48">
        <f>R118+T118</f>
        <v>1850.1999999999998</v>
      </c>
      <c r="R118" s="49">
        <f>R112+R113+R114+R115+R116+R117</f>
        <v>1850.1999999999998</v>
      </c>
      <c r="S118" s="49">
        <f>S112+S113+S114+S115+S116+S117</f>
        <v>1541.4</v>
      </c>
      <c r="T118" s="50">
        <v>0</v>
      </c>
      <c r="U118" s="48">
        <f>V118+X118</f>
        <v>1850.1999999999998</v>
      </c>
      <c r="V118" s="49">
        <f>V112+V113+V114+V115+V116+V117</f>
        <v>1850.1999999999998</v>
      </c>
      <c r="W118" s="49">
        <f>W113+W112+W114+W115+W116+W117</f>
        <v>1541.4</v>
      </c>
      <c r="X118" s="50">
        <v>0</v>
      </c>
    </row>
    <row r="119" spans="1:59" s="46" customFormat="1" ht="17.25" customHeight="1" x14ac:dyDescent="0.2">
      <c r="A119" s="348">
        <v>1</v>
      </c>
      <c r="B119" s="324">
        <v>1</v>
      </c>
      <c r="C119" s="327">
        <v>15</v>
      </c>
      <c r="D119" s="341" t="s">
        <v>77</v>
      </c>
      <c r="E119" s="343" t="s">
        <v>78</v>
      </c>
      <c r="F119" s="326" t="s">
        <v>79</v>
      </c>
      <c r="G119" s="326" t="s">
        <v>80</v>
      </c>
      <c r="H119" s="24" t="s">
        <v>28</v>
      </c>
      <c r="I119" s="25">
        <f t="shared" si="66"/>
        <v>321.5</v>
      </c>
      <c r="J119" s="26">
        <f>320.2+5.1-3.8</f>
        <v>321.5</v>
      </c>
      <c r="K119" s="26">
        <v>301.3</v>
      </c>
      <c r="L119" s="27">
        <v>0</v>
      </c>
      <c r="M119" s="25">
        <f t="shared" ref="M119:M122" si="67">N119+P119</f>
        <v>389.8</v>
      </c>
      <c r="N119" s="26">
        <v>389.8</v>
      </c>
      <c r="O119" s="26">
        <v>371.4</v>
      </c>
      <c r="P119" s="27">
        <v>0</v>
      </c>
      <c r="Q119" s="25">
        <f t="shared" ref="Q119" si="68">R119+T119</f>
        <v>389.8</v>
      </c>
      <c r="R119" s="26">
        <v>389.8</v>
      </c>
      <c r="S119" s="26">
        <v>375.4</v>
      </c>
      <c r="T119" s="27">
        <v>0</v>
      </c>
      <c r="U119" s="25">
        <f t="shared" ref="U119" si="69">V119+X119</f>
        <v>389.8</v>
      </c>
      <c r="V119" s="26">
        <v>389.8</v>
      </c>
      <c r="W119" s="26">
        <v>375.4</v>
      </c>
      <c r="X119" s="27">
        <v>0</v>
      </c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</row>
    <row r="120" spans="1:59" ht="18" customHeight="1" x14ac:dyDescent="0.2">
      <c r="A120" s="339"/>
      <c r="B120" s="324"/>
      <c r="C120" s="327"/>
      <c r="D120" s="329"/>
      <c r="E120" s="343"/>
      <c r="F120" s="327"/>
      <c r="G120" s="327"/>
      <c r="H120" s="39" t="s">
        <v>30</v>
      </c>
      <c r="I120" s="34">
        <f t="shared" si="66"/>
        <v>656.2</v>
      </c>
      <c r="J120" s="35">
        <v>647</v>
      </c>
      <c r="K120" s="35">
        <v>578.70000000000005</v>
      </c>
      <c r="L120" s="36">
        <v>9.1999999999999993</v>
      </c>
      <c r="M120" s="34">
        <f t="shared" si="67"/>
        <v>833.6</v>
      </c>
      <c r="N120" s="35">
        <v>833.6</v>
      </c>
      <c r="O120" s="35">
        <v>755.9</v>
      </c>
      <c r="P120" s="36"/>
      <c r="Q120" s="34">
        <v>843.2</v>
      </c>
      <c r="R120" s="35">
        <v>843.2</v>
      </c>
      <c r="S120" s="35">
        <v>765.8</v>
      </c>
      <c r="T120" s="36"/>
      <c r="U120" s="34">
        <v>843.2</v>
      </c>
      <c r="V120" s="35">
        <v>843.2</v>
      </c>
      <c r="W120" s="35">
        <v>765.8</v>
      </c>
      <c r="X120" s="36"/>
    </row>
    <row r="121" spans="1:59" s="46" customFormat="1" ht="21" customHeight="1" x14ac:dyDescent="0.2">
      <c r="A121" s="339"/>
      <c r="B121" s="324"/>
      <c r="C121" s="327"/>
      <c r="D121" s="329"/>
      <c r="E121" s="343"/>
      <c r="F121" s="335"/>
      <c r="G121" s="335"/>
      <c r="H121" s="39" t="s">
        <v>33</v>
      </c>
      <c r="I121" s="40">
        <f t="shared" si="66"/>
        <v>10.5</v>
      </c>
      <c r="J121" s="41">
        <f>7.5+3</f>
        <v>10.5</v>
      </c>
      <c r="K121" s="41">
        <v>7.4</v>
      </c>
      <c r="L121" s="42"/>
      <c r="M121" s="40">
        <f t="shared" si="67"/>
        <v>27.9</v>
      </c>
      <c r="N121" s="41">
        <f>1.5+26.4</f>
        <v>27.9</v>
      </c>
      <c r="O121" s="41">
        <f>1.5+26</f>
        <v>27.5</v>
      </c>
      <c r="P121" s="42"/>
      <c r="Q121" s="40">
        <v>0</v>
      </c>
      <c r="R121" s="41"/>
      <c r="S121" s="41"/>
      <c r="T121" s="42"/>
      <c r="U121" s="40">
        <v>0</v>
      </c>
      <c r="V121" s="41"/>
      <c r="W121" s="41"/>
      <c r="X121" s="42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ht="19.5" customHeight="1" thickBot="1" x14ac:dyDescent="0.25">
      <c r="A122" s="339"/>
      <c r="B122" s="324"/>
      <c r="C122" s="327"/>
      <c r="D122" s="329"/>
      <c r="E122" s="343"/>
      <c r="F122" s="335"/>
      <c r="G122" s="335"/>
      <c r="H122" s="39" t="s">
        <v>34</v>
      </c>
      <c r="I122" s="40">
        <f>J122+L122</f>
        <v>49.3</v>
      </c>
      <c r="J122" s="41">
        <v>46.4</v>
      </c>
      <c r="K122" s="41">
        <v>6.1</v>
      </c>
      <c r="L122" s="42">
        <v>2.9</v>
      </c>
      <c r="M122" s="40">
        <f t="shared" si="67"/>
        <v>76.900000000000006</v>
      </c>
      <c r="N122" s="41">
        <v>71.900000000000006</v>
      </c>
      <c r="O122" s="41">
        <v>14.1</v>
      </c>
      <c r="P122" s="42">
        <v>5</v>
      </c>
      <c r="Q122" s="40">
        <f>R122+T122</f>
        <v>71.900000000000006</v>
      </c>
      <c r="R122" s="41">
        <v>71.900000000000006</v>
      </c>
      <c r="S122" s="41">
        <v>14.1</v>
      </c>
      <c r="T122" s="42"/>
      <c r="U122" s="40">
        <f>V122+X122</f>
        <v>71.900000000000006</v>
      </c>
      <c r="V122" s="41">
        <v>71.900000000000006</v>
      </c>
      <c r="W122" s="41">
        <v>14.1</v>
      </c>
      <c r="X122" s="42"/>
    </row>
    <row r="123" spans="1:59" s="46" customFormat="1" ht="22.5" customHeight="1" thickBot="1" x14ac:dyDescent="0.25">
      <c r="A123" s="340"/>
      <c r="B123" s="324"/>
      <c r="C123" s="327"/>
      <c r="D123" s="330"/>
      <c r="E123" s="343"/>
      <c r="F123" s="346" t="s">
        <v>35</v>
      </c>
      <c r="G123" s="347"/>
      <c r="H123" s="347"/>
      <c r="I123" s="48">
        <f t="shared" si="66"/>
        <v>1037.5</v>
      </c>
      <c r="J123" s="49">
        <f>SUM(J119:J122)</f>
        <v>1025.4000000000001</v>
      </c>
      <c r="K123" s="49">
        <f>SUM(K119:K122)</f>
        <v>893.5</v>
      </c>
      <c r="L123" s="50">
        <f>SUM(L119:L122)</f>
        <v>12.1</v>
      </c>
      <c r="M123" s="48">
        <f>N123+P123</f>
        <v>1328.2000000000003</v>
      </c>
      <c r="N123" s="49">
        <f>SUM(N119:N122)</f>
        <v>1323.2000000000003</v>
      </c>
      <c r="O123" s="49">
        <f>SUM(O119:O122)</f>
        <v>1168.8999999999999</v>
      </c>
      <c r="P123" s="50">
        <f>SUM(P119:P122)</f>
        <v>5</v>
      </c>
      <c r="Q123" s="48">
        <f>R123+T123</f>
        <v>1304.9000000000001</v>
      </c>
      <c r="R123" s="49">
        <f>R119+R120+R121+R122</f>
        <v>1304.9000000000001</v>
      </c>
      <c r="S123" s="49">
        <f>S119+S120+S121+S122</f>
        <v>1155.2999999999997</v>
      </c>
      <c r="T123" s="50">
        <f>SUM(T119:T122)</f>
        <v>0</v>
      </c>
      <c r="U123" s="48">
        <f>V123+X123</f>
        <v>1304.9000000000001</v>
      </c>
      <c r="V123" s="49">
        <f>V119+V120+V122</f>
        <v>1304.9000000000001</v>
      </c>
      <c r="W123" s="49">
        <f>W119+W120+W121+W122</f>
        <v>1155.2999999999997</v>
      </c>
      <c r="X123" s="50">
        <f>SUM(X119:X122)</f>
        <v>0</v>
      </c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ht="24" customHeight="1" x14ac:dyDescent="0.2">
      <c r="A124" s="348">
        <v>1</v>
      </c>
      <c r="B124" s="324">
        <v>1</v>
      </c>
      <c r="C124" s="327">
        <v>16</v>
      </c>
      <c r="D124" s="341" t="s">
        <v>81</v>
      </c>
      <c r="E124" s="343" t="s">
        <v>82</v>
      </c>
      <c r="F124" s="326" t="s">
        <v>79</v>
      </c>
      <c r="G124" s="326" t="s">
        <v>83</v>
      </c>
      <c r="H124" s="24" t="s">
        <v>28</v>
      </c>
      <c r="I124" s="25">
        <f t="shared" si="66"/>
        <v>376.2</v>
      </c>
      <c r="J124" s="26">
        <v>376.2</v>
      </c>
      <c r="K124" s="26">
        <v>359.3</v>
      </c>
      <c r="L124" s="27"/>
      <c r="M124" s="25">
        <f>N124+P124</f>
        <v>428.4</v>
      </c>
      <c r="N124" s="26">
        <v>428.4</v>
      </c>
      <c r="O124" s="26">
        <v>409.8</v>
      </c>
      <c r="P124" s="27"/>
      <c r="Q124" s="25">
        <f>R124+T124</f>
        <v>428.4</v>
      </c>
      <c r="R124" s="26">
        <v>428.4</v>
      </c>
      <c r="S124" s="26">
        <v>412.3</v>
      </c>
      <c r="T124" s="27"/>
      <c r="U124" s="25">
        <f>V124+X124</f>
        <v>428.4</v>
      </c>
      <c r="V124" s="26">
        <v>428.4</v>
      </c>
      <c r="W124" s="26">
        <v>412.3</v>
      </c>
      <c r="X124" s="27"/>
    </row>
    <row r="125" spans="1:59" ht="24" customHeight="1" x14ac:dyDescent="0.2">
      <c r="A125" s="339"/>
      <c r="B125" s="324"/>
      <c r="C125" s="327"/>
      <c r="D125" s="329"/>
      <c r="E125" s="343"/>
      <c r="F125" s="327"/>
      <c r="G125" s="327"/>
      <c r="H125" s="39" t="s">
        <v>30</v>
      </c>
      <c r="I125" s="34">
        <f t="shared" si="66"/>
        <v>742.6</v>
      </c>
      <c r="J125" s="35">
        <v>723.4</v>
      </c>
      <c r="K125" s="35">
        <v>619.6</v>
      </c>
      <c r="L125" s="36">
        <v>19.2</v>
      </c>
      <c r="M125" s="34">
        <f t="shared" ref="M125:M127" si="70">N125+P125</f>
        <v>865.6</v>
      </c>
      <c r="N125" s="35">
        <v>865.6</v>
      </c>
      <c r="O125" s="35">
        <v>784.4</v>
      </c>
      <c r="P125" s="36"/>
      <c r="Q125" s="25">
        <f t="shared" ref="Q125:Q145" si="71">R125+T125</f>
        <v>858.8</v>
      </c>
      <c r="R125" s="35">
        <v>858.8</v>
      </c>
      <c r="S125" s="35">
        <v>777.7</v>
      </c>
      <c r="T125" s="36"/>
      <c r="U125" s="25">
        <f>V125+X125</f>
        <v>858.8</v>
      </c>
      <c r="V125" s="35">
        <v>858.8</v>
      </c>
      <c r="W125" s="35">
        <v>777.7</v>
      </c>
      <c r="X125" s="36"/>
    </row>
    <row r="126" spans="1:59" s="46" customFormat="1" ht="21" customHeight="1" x14ac:dyDescent="0.2">
      <c r="A126" s="339"/>
      <c r="B126" s="324"/>
      <c r="C126" s="327"/>
      <c r="D126" s="329"/>
      <c r="E126" s="343"/>
      <c r="F126" s="335"/>
      <c r="G126" s="335"/>
      <c r="H126" s="39" t="s">
        <v>33</v>
      </c>
      <c r="I126" s="40">
        <f t="shared" si="66"/>
        <v>7.5</v>
      </c>
      <c r="J126" s="41">
        <v>7.5</v>
      </c>
      <c r="K126" s="41">
        <v>7.4</v>
      </c>
      <c r="L126" s="42"/>
      <c r="M126" s="40">
        <f t="shared" si="70"/>
        <v>32.5</v>
      </c>
      <c r="N126" s="41">
        <f>1.5+31</f>
        <v>32.5</v>
      </c>
      <c r="O126" s="41">
        <f>1.5+30.6</f>
        <v>32.1</v>
      </c>
      <c r="P126" s="42"/>
      <c r="Q126" s="25">
        <f t="shared" si="71"/>
        <v>0</v>
      </c>
      <c r="R126" s="41"/>
      <c r="S126" s="41"/>
      <c r="T126" s="42"/>
      <c r="U126" s="25"/>
      <c r="V126" s="41"/>
      <c r="W126" s="41"/>
      <c r="X126" s="42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</row>
    <row r="127" spans="1:59" ht="15" customHeight="1" thickBot="1" x14ac:dyDescent="0.25">
      <c r="A127" s="339"/>
      <c r="B127" s="324"/>
      <c r="C127" s="327"/>
      <c r="D127" s="329"/>
      <c r="E127" s="343"/>
      <c r="F127" s="335"/>
      <c r="G127" s="335"/>
      <c r="H127" s="39" t="s">
        <v>34</v>
      </c>
      <c r="I127" s="40">
        <f>J127+L127</f>
        <v>77.2</v>
      </c>
      <c r="J127" s="41">
        <v>70.2</v>
      </c>
      <c r="K127" s="41">
        <v>10.6</v>
      </c>
      <c r="L127" s="42">
        <v>7</v>
      </c>
      <c r="M127" s="40">
        <f t="shared" si="70"/>
        <v>98.2</v>
      </c>
      <c r="N127" s="41">
        <v>94.2</v>
      </c>
      <c r="O127" s="41">
        <v>16.8</v>
      </c>
      <c r="P127" s="42">
        <v>4</v>
      </c>
      <c r="Q127" s="66">
        <f t="shared" si="71"/>
        <v>94.2</v>
      </c>
      <c r="R127" s="41">
        <v>94.2</v>
      </c>
      <c r="S127" s="41">
        <v>16.8</v>
      </c>
      <c r="T127" s="42"/>
      <c r="U127" s="66">
        <f t="shared" ref="U127:U134" si="72">V127+X127</f>
        <v>94.2</v>
      </c>
      <c r="V127" s="41">
        <v>94.2</v>
      </c>
      <c r="W127" s="41">
        <v>16.8</v>
      </c>
      <c r="X127" s="42"/>
    </row>
    <row r="128" spans="1:59" ht="24" customHeight="1" thickBot="1" x14ac:dyDescent="0.25">
      <c r="A128" s="339"/>
      <c r="B128" s="358"/>
      <c r="C128" s="335"/>
      <c r="D128" s="330"/>
      <c r="E128" s="359"/>
      <c r="F128" s="346" t="s">
        <v>35</v>
      </c>
      <c r="G128" s="347"/>
      <c r="H128" s="347"/>
      <c r="I128" s="48">
        <f t="shared" si="66"/>
        <v>1203.5</v>
      </c>
      <c r="J128" s="49">
        <f>SUM(J124:J127)</f>
        <v>1177.3</v>
      </c>
      <c r="K128" s="49">
        <f>SUM(K124:K127)</f>
        <v>996.90000000000009</v>
      </c>
      <c r="L128" s="50">
        <f>SUM(L124:L127)</f>
        <v>26.2</v>
      </c>
      <c r="M128" s="48">
        <f>N128+P128</f>
        <v>1424.7</v>
      </c>
      <c r="N128" s="49">
        <f>SUM(N124:N127)</f>
        <v>1420.7</v>
      </c>
      <c r="O128" s="49">
        <f>SUM(O124:O127)</f>
        <v>1243.0999999999999</v>
      </c>
      <c r="P128" s="50">
        <f>SUM(P124:P127)</f>
        <v>4</v>
      </c>
      <c r="Q128" s="67">
        <f t="shared" si="71"/>
        <v>1381.3999999999999</v>
      </c>
      <c r="R128" s="68">
        <f>R124+R125+R126+R127</f>
        <v>1381.3999999999999</v>
      </c>
      <c r="S128" s="49">
        <f>S124+S126+S127+S125</f>
        <v>1206.8000000000002</v>
      </c>
      <c r="T128" s="50">
        <f>T124+T125+T126+T127</f>
        <v>0</v>
      </c>
      <c r="U128" s="67">
        <f t="shared" si="72"/>
        <v>1381.3999999999999</v>
      </c>
      <c r="V128" s="68">
        <f>V124+V125+V126+V127</f>
        <v>1381.3999999999999</v>
      </c>
      <c r="W128" s="49">
        <f>W124+W125+W126+W127</f>
        <v>1206.8</v>
      </c>
      <c r="X128" s="50">
        <f>X124+X125+X126+X127</f>
        <v>0</v>
      </c>
    </row>
    <row r="129" spans="1:59" ht="16.5" customHeight="1" x14ac:dyDescent="0.2">
      <c r="A129" s="360">
        <v>1</v>
      </c>
      <c r="B129" s="324">
        <v>1</v>
      </c>
      <c r="C129" s="327">
        <v>17</v>
      </c>
      <c r="D129" s="341" t="s">
        <v>84</v>
      </c>
      <c r="E129" s="349" t="s">
        <v>85</v>
      </c>
      <c r="F129" s="326" t="s">
        <v>79</v>
      </c>
      <c r="G129" s="326" t="s">
        <v>86</v>
      </c>
      <c r="H129" s="24" t="s">
        <v>28</v>
      </c>
      <c r="I129" s="25">
        <f t="shared" si="66"/>
        <v>327.60000000000002</v>
      </c>
      <c r="J129" s="26">
        <v>327.60000000000002</v>
      </c>
      <c r="K129" s="26">
        <f>305+3.1</f>
        <v>308.10000000000002</v>
      </c>
      <c r="L129" s="27">
        <v>0</v>
      </c>
      <c r="M129" s="25">
        <f t="shared" ref="M129:M132" si="73">N129+P129</f>
        <v>409.3</v>
      </c>
      <c r="N129" s="26">
        <v>409.3</v>
      </c>
      <c r="O129" s="26">
        <v>393.8</v>
      </c>
      <c r="P129" s="27">
        <v>0</v>
      </c>
      <c r="Q129" s="25">
        <f t="shared" si="71"/>
        <v>409.3</v>
      </c>
      <c r="R129" s="26">
        <v>409.3</v>
      </c>
      <c r="S129" s="26">
        <v>394.6</v>
      </c>
      <c r="T129" s="27">
        <v>0</v>
      </c>
      <c r="U129" s="25">
        <f t="shared" si="72"/>
        <v>409.3</v>
      </c>
      <c r="V129" s="26">
        <v>409.3</v>
      </c>
      <c r="W129" s="26">
        <v>394.6</v>
      </c>
      <c r="X129" s="27">
        <v>0</v>
      </c>
    </row>
    <row r="130" spans="1:59" ht="18.75" customHeight="1" x14ac:dyDescent="0.2">
      <c r="A130" s="360"/>
      <c r="B130" s="324"/>
      <c r="C130" s="327"/>
      <c r="D130" s="329"/>
      <c r="E130" s="349"/>
      <c r="F130" s="327"/>
      <c r="G130" s="327"/>
      <c r="H130" s="33" t="s">
        <v>30</v>
      </c>
      <c r="I130" s="34">
        <f t="shared" si="66"/>
        <v>681</v>
      </c>
      <c r="J130" s="35">
        <v>656</v>
      </c>
      <c r="K130" s="35">
        <v>578.70000000000005</v>
      </c>
      <c r="L130" s="36">
        <v>25</v>
      </c>
      <c r="M130" s="34">
        <f t="shared" si="73"/>
        <v>774.8</v>
      </c>
      <c r="N130" s="35">
        <v>774.8</v>
      </c>
      <c r="O130" s="35">
        <v>711.8</v>
      </c>
      <c r="P130" s="36"/>
      <c r="Q130" s="25">
        <f t="shared" si="71"/>
        <v>774.9</v>
      </c>
      <c r="R130" s="35">
        <v>774.9</v>
      </c>
      <c r="S130" s="35">
        <v>711.9</v>
      </c>
      <c r="T130" s="36"/>
      <c r="U130" s="25">
        <f t="shared" si="72"/>
        <v>774.9</v>
      </c>
      <c r="V130" s="35">
        <v>774.9</v>
      </c>
      <c r="W130" s="35">
        <v>711.9</v>
      </c>
      <c r="X130" s="36"/>
    </row>
    <row r="131" spans="1:59" ht="18.75" customHeight="1" x14ac:dyDescent="0.2">
      <c r="A131" s="360"/>
      <c r="B131" s="324"/>
      <c r="C131" s="327"/>
      <c r="D131" s="329"/>
      <c r="E131" s="349"/>
      <c r="F131" s="335"/>
      <c r="G131" s="335"/>
      <c r="H131" s="39" t="s">
        <v>33</v>
      </c>
      <c r="I131" s="40">
        <f>J131+L131</f>
        <v>3.3</v>
      </c>
      <c r="J131" s="41">
        <v>3.3</v>
      </c>
      <c r="K131" s="41"/>
      <c r="L131" s="42"/>
      <c r="M131" s="40">
        <f t="shared" si="73"/>
        <v>27.9</v>
      </c>
      <c r="N131" s="41">
        <f>1.5+26.4</f>
        <v>27.9</v>
      </c>
      <c r="O131" s="41">
        <f>1.5+26</f>
        <v>27.5</v>
      </c>
      <c r="P131" s="42"/>
      <c r="Q131" s="25">
        <f t="shared" si="71"/>
        <v>0</v>
      </c>
      <c r="R131" s="41"/>
      <c r="S131" s="41"/>
      <c r="T131" s="42"/>
      <c r="U131" s="25">
        <f t="shared" si="72"/>
        <v>0</v>
      </c>
      <c r="V131" s="41"/>
      <c r="W131" s="41"/>
      <c r="X131" s="42"/>
    </row>
    <row r="132" spans="1:59" s="46" customFormat="1" ht="18.75" customHeight="1" thickBot="1" x14ac:dyDescent="0.25">
      <c r="A132" s="360"/>
      <c r="B132" s="324"/>
      <c r="C132" s="327"/>
      <c r="D132" s="329"/>
      <c r="E132" s="349"/>
      <c r="F132" s="335"/>
      <c r="G132" s="335"/>
      <c r="H132" s="39" t="s">
        <v>34</v>
      </c>
      <c r="I132" s="40">
        <f t="shared" si="66"/>
        <v>70.3</v>
      </c>
      <c r="J132" s="41">
        <v>70.3</v>
      </c>
      <c r="K132" s="41">
        <v>3.7</v>
      </c>
      <c r="L132" s="42"/>
      <c r="M132" s="40">
        <f t="shared" si="73"/>
        <v>88.1</v>
      </c>
      <c r="N132" s="41">
        <v>88.1</v>
      </c>
      <c r="O132" s="41">
        <v>13.1</v>
      </c>
      <c r="P132" s="42"/>
      <c r="Q132" s="66">
        <f t="shared" si="71"/>
        <v>88.1</v>
      </c>
      <c r="R132" s="41">
        <v>88.1</v>
      </c>
      <c r="S132" s="41">
        <v>13.1</v>
      </c>
      <c r="T132" s="42"/>
      <c r="U132" s="66">
        <f t="shared" si="72"/>
        <v>88.1</v>
      </c>
      <c r="V132" s="41">
        <v>88.1</v>
      </c>
      <c r="W132" s="41">
        <v>13.1</v>
      </c>
      <c r="X132" s="42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29.25" customHeight="1" thickBot="1" x14ac:dyDescent="0.25">
      <c r="A133" s="360"/>
      <c r="B133" s="324"/>
      <c r="C133" s="327"/>
      <c r="D133" s="330"/>
      <c r="E133" s="343"/>
      <c r="F133" s="336" t="s">
        <v>35</v>
      </c>
      <c r="G133" s="337"/>
      <c r="H133" s="338"/>
      <c r="I133" s="48">
        <f t="shared" si="66"/>
        <v>1082.2</v>
      </c>
      <c r="J133" s="49">
        <f>SUM(J129:J132)</f>
        <v>1057.2</v>
      </c>
      <c r="K133" s="49">
        <f>SUM(K129:K132)</f>
        <v>890.50000000000011</v>
      </c>
      <c r="L133" s="50">
        <f>SUM(L129:L132)</f>
        <v>25</v>
      </c>
      <c r="M133" s="48">
        <f>N133+P133</f>
        <v>1300.0999999999999</v>
      </c>
      <c r="N133" s="49">
        <f>SUM(N129:N132)</f>
        <v>1300.0999999999999</v>
      </c>
      <c r="O133" s="49">
        <f>SUM(O129:O132)</f>
        <v>1146.1999999999998</v>
      </c>
      <c r="P133" s="50">
        <f>SUM(P129:P132)</f>
        <v>0</v>
      </c>
      <c r="Q133" s="67">
        <f t="shared" si="71"/>
        <v>1272.3</v>
      </c>
      <c r="R133" s="68">
        <f>R129+R130+R131+R132</f>
        <v>1272.3</v>
      </c>
      <c r="S133" s="49">
        <f>S129+S130+S131+S132</f>
        <v>1119.5999999999999</v>
      </c>
      <c r="T133" s="50">
        <v>0</v>
      </c>
      <c r="U133" s="67">
        <f t="shared" si="72"/>
        <v>1272.3</v>
      </c>
      <c r="V133" s="68">
        <f>V129+V130+V131+V132</f>
        <v>1272.3</v>
      </c>
      <c r="W133" s="49">
        <f>W129+W130+W131+W132</f>
        <v>1119.5999999999999</v>
      </c>
      <c r="X133" s="50">
        <v>0</v>
      </c>
    </row>
    <row r="134" spans="1:59" ht="19.5" customHeight="1" x14ac:dyDescent="0.2">
      <c r="A134" s="339">
        <v>1</v>
      </c>
      <c r="B134" s="323">
        <v>1</v>
      </c>
      <c r="C134" s="326">
        <v>18</v>
      </c>
      <c r="D134" s="341" t="s">
        <v>87</v>
      </c>
      <c r="E134" s="342" t="s">
        <v>88</v>
      </c>
      <c r="F134" s="326" t="s">
        <v>79</v>
      </c>
      <c r="G134" s="326" t="s">
        <v>89</v>
      </c>
      <c r="H134" s="51" t="s">
        <v>28</v>
      </c>
      <c r="I134" s="25">
        <f t="shared" si="66"/>
        <v>358.5</v>
      </c>
      <c r="J134" s="26">
        <v>358.5</v>
      </c>
      <c r="K134" s="26">
        <f>336.1+4.3</f>
        <v>340.40000000000003</v>
      </c>
      <c r="L134" s="27">
        <v>0</v>
      </c>
      <c r="M134" s="25">
        <f t="shared" ref="M134:M137" si="74">N134+P134</f>
        <v>449.9</v>
      </c>
      <c r="N134" s="26">
        <v>449.9</v>
      </c>
      <c r="O134" s="26">
        <v>431.7</v>
      </c>
      <c r="P134" s="27">
        <v>0</v>
      </c>
      <c r="Q134" s="25">
        <f t="shared" si="71"/>
        <v>449.9</v>
      </c>
      <c r="R134" s="26">
        <v>449.9</v>
      </c>
      <c r="S134" s="26">
        <v>433.7</v>
      </c>
      <c r="T134" s="27">
        <v>0</v>
      </c>
      <c r="U134" s="25">
        <f t="shared" si="72"/>
        <v>449.9</v>
      </c>
      <c r="V134" s="26">
        <v>449.9</v>
      </c>
      <c r="W134" s="26">
        <v>433.7</v>
      </c>
      <c r="X134" s="27">
        <v>0</v>
      </c>
    </row>
    <row r="135" spans="1:59" s="46" customFormat="1" ht="18" customHeight="1" x14ac:dyDescent="0.2">
      <c r="A135" s="339"/>
      <c r="B135" s="324"/>
      <c r="C135" s="327"/>
      <c r="D135" s="329"/>
      <c r="E135" s="343"/>
      <c r="F135" s="327"/>
      <c r="G135" s="327"/>
      <c r="H135" s="39" t="s">
        <v>30</v>
      </c>
      <c r="I135" s="34">
        <f t="shared" si="66"/>
        <v>823.4</v>
      </c>
      <c r="J135" s="35">
        <v>807.4</v>
      </c>
      <c r="K135" s="35">
        <v>708.5</v>
      </c>
      <c r="L135" s="36">
        <v>16</v>
      </c>
      <c r="M135" s="34">
        <f t="shared" si="74"/>
        <v>929.3</v>
      </c>
      <c r="N135" s="35">
        <v>929.3</v>
      </c>
      <c r="O135" s="35">
        <v>843.2</v>
      </c>
      <c r="P135" s="36"/>
      <c r="Q135" s="25">
        <f t="shared" si="71"/>
        <v>924.2</v>
      </c>
      <c r="R135" s="35">
        <v>924.2</v>
      </c>
      <c r="S135" s="35">
        <v>842.3</v>
      </c>
      <c r="T135" s="36"/>
      <c r="U135" s="34">
        <v>924.2</v>
      </c>
      <c r="V135" s="35">
        <v>924.2</v>
      </c>
      <c r="W135" s="35">
        <v>842.3</v>
      </c>
      <c r="X135" s="36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s="46" customFormat="1" ht="15.75" customHeight="1" x14ac:dyDescent="0.2">
      <c r="A136" s="339"/>
      <c r="B136" s="324"/>
      <c r="C136" s="327"/>
      <c r="D136" s="329"/>
      <c r="E136" s="343"/>
      <c r="F136" s="335"/>
      <c r="G136" s="335"/>
      <c r="H136" s="39" t="s">
        <v>33</v>
      </c>
      <c r="I136" s="40">
        <f t="shared" si="66"/>
        <v>0</v>
      </c>
      <c r="J136" s="41"/>
      <c r="K136" s="41"/>
      <c r="L136" s="42"/>
      <c r="M136" s="40">
        <f t="shared" si="74"/>
        <v>32.4</v>
      </c>
      <c r="N136" s="41">
        <f>1.5+30.9</f>
        <v>32.4</v>
      </c>
      <c r="O136" s="41">
        <f>1.5+30.5</f>
        <v>32</v>
      </c>
      <c r="P136" s="42"/>
      <c r="Q136" s="25">
        <f t="shared" si="71"/>
        <v>0</v>
      </c>
      <c r="R136" s="41"/>
      <c r="S136" s="41"/>
      <c r="T136" s="42"/>
      <c r="U136" s="40">
        <v>0</v>
      </c>
      <c r="V136" s="41"/>
      <c r="W136" s="41"/>
      <c r="X136" s="42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</row>
    <row r="137" spans="1:59" ht="18" customHeight="1" thickBot="1" x14ac:dyDescent="0.25">
      <c r="A137" s="339"/>
      <c r="B137" s="324"/>
      <c r="C137" s="327"/>
      <c r="D137" s="329"/>
      <c r="E137" s="343"/>
      <c r="F137" s="335"/>
      <c r="G137" s="335"/>
      <c r="H137" s="39" t="s">
        <v>34</v>
      </c>
      <c r="I137" s="40">
        <f>J137+L137</f>
        <v>74.5</v>
      </c>
      <c r="J137" s="41">
        <v>74.5</v>
      </c>
      <c r="K137" s="41">
        <v>13.4</v>
      </c>
      <c r="L137" s="42"/>
      <c r="M137" s="40">
        <f t="shared" si="74"/>
        <v>90.7</v>
      </c>
      <c r="N137" s="41">
        <v>90.7</v>
      </c>
      <c r="O137" s="41">
        <v>15.2</v>
      </c>
      <c r="P137" s="42"/>
      <c r="Q137" s="66">
        <f t="shared" si="71"/>
        <v>90.7</v>
      </c>
      <c r="R137" s="41">
        <v>90.7</v>
      </c>
      <c r="S137" s="41">
        <v>15.2</v>
      </c>
      <c r="T137" s="42"/>
      <c r="U137" s="40">
        <f>V137+X137</f>
        <v>90.7</v>
      </c>
      <c r="V137" s="41">
        <v>90.7</v>
      </c>
      <c r="W137" s="41">
        <v>15.2</v>
      </c>
      <c r="X137" s="42"/>
    </row>
    <row r="138" spans="1:59" ht="17.25" customHeight="1" thickBot="1" x14ac:dyDescent="0.25">
      <c r="A138" s="340"/>
      <c r="B138" s="324"/>
      <c r="C138" s="327"/>
      <c r="D138" s="330"/>
      <c r="E138" s="343"/>
      <c r="F138" s="346" t="s">
        <v>35</v>
      </c>
      <c r="G138" s="347"/>
      <c r="H138" s="347"/>
      <c r="I138" s="48">
        <f t="shared" si="66"/>
        <v>1256.4000000000001</v>
      </c>
      <c r="J138" s="49">
        <f>SUM(J134:J137)</f>
        <v>1240.4000000000001</v>
      </c>
      <c r="K138" s="49">
        <f>SUM(K134:K137)</f>
        <v>1062.3000000000002</v>
      </c>
      <c r="L138" s="50">
        <f>SUM(L134:L137)</f>
        <v>16</v>
      </c>
      <c r="M138" s="48">
        <f>N138+P138</f>
        <v>1502.3</v>
      </c>
      <c r="N138" s="49">
        <f>N134+N135+N136+N137</f>
        <v>1502.3</v>
      </c>
      <c r="O138" s="49">
        <f>O134+O135+O136+O137</f>
        <v>1322.1000000000001</v>
      </c>
      <c r="P138" s="50">
        <f>SUM(P134:P137)</f>
        <v>0</v>
      </c>
      <c r="Q138" s="67">
        <f t="shared" si="71"/>
        <v>1464.8</v>
      </c>
      <c r="R138" s="68">
        <f>R134+R135+R136+R137</f>
        <v>1464.8</v>
      </c>
      <c r="S138" s="49">
        <f>S134+S135+S136+S137</f>
        <v>1291.2</v>
      </c>
      <c r="T138" s="50">
        <v>0</v>
      </c>
      <c r="U138" s="67">
        <f>V138+X138</f>
        <v>1464.8</v>
      </c>
      <c r="V138" s="68">
        <f>V134+V135+V136+V137</f>
        <v>1464.8</v>
      </c>
      <c r="W138" s="49">
        <f>W134+W135+W136+W137</f>
        <v>1291.2</v>
      </c>
      <c r="X138" s="50">
        <v>0</v>
      </c>
    </row>
    <row r="139" spans="1:59" s="46" customFormat="1" ht="24.75" customHeight="1" x14ac:dyDescent="0.2">
      <c r="A139" s="348">
        <v>1</v>
      </c>
      <c r="B139" s="324">
        <v>1</v>
      </c>
      <c r="C139" s="327">
        <v>19</v>
      </c>
      <c r="D139" s="341" t="s">
        <v>90</v>
      </c>
      <c r="E139" s="343" t="s">
        <v>91</v>
      </c>
      <c r="F139" s="344" t="s">
        <v>79</v>
      </c>
      <c r="G139" s="344" t="s">
        <v>92</v>
      </c>
      <c r="H139" s="24" t="s">
        <v>28</v>
      </c>
      <c r="I139" s="25">
        <f t="shared" si="66"/>
        <v>372.8</v>
      </c>
      <c r="J139" s="26">
        <v>372.8</v>
      </c>
      <c r="K139" s="26">
        <v>356.9</v>
      </c>
      <c r="L139" s="27"/>
      <c r="M139" s="25">
        <f t="shared" ref="M139:M143" si="75">N139+P139</f>
        <v>455.5</v>
      </c>
      <c r="N139" s="26">
        <v>455.5</v>
      </c>
      <c r="O139" s="26">
        <v>437.6</v>
      </c>
      <c r="P139" s="27"/>
      <c r="Q139" s="25">
        <f t="shared" si="71"/>
        <v>455.5</v>
      </c>
      <c r="R139" s="26">
        <v>455.5</v>
      </c>
      <c r="S139" s="26">
        <v>439.6</v>
      </c>
      <c r="T139" s="27"/>
      <c r="U139" s="25">
        <f t="shared" ref="U139:U145" si="76">V139+X139</f>
        <v>455.5</v>
      </c>
      <c r="V139" s="26">
        <v>455.5</v>
      </c>
      <c r="W139" s="26">
        <v>439.6</v>
      </c>
      <c r="X139" s="27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ht="18.75" customHeight="1" x14ac:dyDescent="0.2">
      <c r="A140" s="339"/>
      <c r="B140" s="324"/>
      <c r="C140" s="327"/>
      <c r="D140" s="329"/>
      <c r="E140" s="343"/>
      <c r="F140" s="344"/>
      <c r="G140" s="344"/>
      <c r="H140" s="39" t="s">
        <v>30</v>
      </c>
      <c r="I140" s="34">
        <f t="shared" si="66"/>
        <v>793.30000000000007</v>
      </c>
      <c r="J140" s="35">
        <v>780.7</v>
      </c>
      <c r="K140" s="35">
        <v>631.1</v>
      </c>
      <c r="L140" s="36">
        <v>12.6</v>
      </c>
      <c r="M140" s="34">
        <f t="shared" si="75"/>
        <v>893.6</v>
      </c>
      <c r="N140" s="38">
        <v>893.6</v>
      </c>
      <c r="O140" s="35">
        <v>739.9</v>
      </c>
      <c r="P140" s="36"/>
      <c r="Q140" s="25">
        <f t="shared" si="71"/>
        <v>904.2</v>
      </c>
      <c r="R140" s="35">
        <v>904.2</v>
      </c>
      <c r="S140" s="35">
        <v>750.3</v>
      </c>
      <c r="T140" s="36"/>
      <c r="U140" s="25">
        <f t="shared" si="76"/>
        <v>904.2</v>
      </c>
      <c r="V140" s="35">
        <v>904.2</v>
      </c>
      <c r="W140" s="35">
        <v>750.3</v>
      </c>
      <c r="X140" s="36"/>
    </row>
    <row r="141" spans="1:59" ht="18.75" customHeight="1" x14ac:dyDescent="0.2">
      <c r="A141" s="339"/>
      <c r="B141" s="324"/>
      <c r="C141" s="327"/>
      <c r="D141" s="329"/>
      <c r="E141" s="343"/>
      <c r="F141" s="344"/>
      <c r="G141" s="344"/>
      <c r="H141" s="39" t="s">
        <v>32</v>
      </c>
      <c r="I141" s="40">
        <f>J141+L141</f>
        <v>0.7</v>
      </c>
      <c r="J141" s="41">
        <v>0.7</v>
      </c>
      <c r="K141" s="41"/>
      <c r="L141" s="42"/>
      <c r="M141" s="40"/>
      <c r="N141" s="45"/>
      <c r="O141" s="41"/>
      <c r="P141" s="42"/>
      <c r="Q141" s="25"/>
      <c r="R141" s="41"/>
      <c r="S141" s="41"/>
      <c r="T141" s="42"/>
      <c r="U141" s="25"/>
      <c r="V141" s="41"/>
      <c r="W141" s="41"/>
      <c r="X141" s="42"/>
    </row>
    <row r="142" spans="1:59" s="46" customFormat="1" ht="21" customHeight="1" x14ac:dyDescent="0.2">
      <c r="A142" s="339"/>
      <c r="B142" s="324"/>
      <c r="C142" s="327"/>
      <c r="D142" s="329"/>
      <c r="E142" s="343"/>
      <c r="F142" s="344"/>
      <c r="G142" s="344"/>
      <c r="H142" s="39" t="s">
        <v>33</v>
      </c>
      <c r="I142" s="40">
        <f t="shared" si="66"/>
        <v>0</v>
      </c>
      <c r="J142" s="41"/>
      <c r="K142" s="41"/>
      <c r="L142" s="42"/>
      <c r="M142" s="40">
        <f t="shared" si="75"/>
        <v>29.8</v>
      </c>
      <c r="N142" s="41">
        <f>1.5+28.3</f>
        <v>29.8</v>
      </c>
      <c r="O142" s="41">
        <f>1.5+27.9</f>
        <v>29.4</v>
      </c>
      <c r="P142" s="42"/>
      <c r="Q142" s="25">
        <f t="shared" si="71"/>
        <v>0</v>
      </c>
      <c r="R142" s="41"/>
      <c r="S142" s="41"/>
      <c r="T142" s="42"/>
      <c r="U142" s="25">
        <f t="shared" si="76"/>
        <v>0</v>
      </c>
      <c r="V142" s="41"/>
      <c r="W142" s="41"/>
      <c r="X142" s="42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</row>
    <row r="143" spans="1:59" ht="21" customHeight="1" thickBot="1" x14ac:dyDescent="0.25">
      <c r="A143" s="339"/>
      <c r="B143" s="324"/>
      <c r="C143" s="327"/>
      <c r="D143" s="329"/>
      <c r="E143" s="343"/>
      <c r="F143" s="344"/>
      <c r="G143" s="344"/>
      <c r="H143" s="39" t="s">
        <v>34</v>
      </c>
      <c r="I143" s="40">
        <f>J143+L143</f>
        <v>81</v>
      </c>
      <c r="J143" s="59">
        <v>81</v>
      </c>
      <c r="K143" s="41">
        <v>16.899999999999999</v>
      </c>
      <c r="L143" s="42"/>
      <c r="M143" s="40">
        <f t="shared" si="75"/>
        <v>105.4</v>
      </c>
      <c r="N143" s="41">
        <v>105.4</v>
      </c>
      <c r="O143" s="41">
        <v>17.8</v>
      </c>
      <c r="P143" s="42"/>
      <c r="Q143" s="66">
        <f t="shared" si="71"/>
        <v>105.4</v>
      </c>
      <c r="R143" s="41">
        <v>105.4</v>
      </c>
      <c r="S143" s="41">
        <v>17.8</v>
      </c>
      <c r="T143" s="42"/>
      <c r="U143" s="66">
        <f t="shared" si="76"/>
        <v>105.4</v>
      </c>
      <c r="V143" s="41">
        <v>105.4</v>
      </c>
      <c r="W143" s="41">
        <v>17.8</v>
      </c>
      <c r="X143" s="42"/>
    </row>
    <row r="144" spans="1:59" ht="19.5" customHeight="1" thickBot="1" x14ac:dyDescent="0.25">
      <c r="A144" s="340"/>
      <c r="B144" s="324"/>
      <c r="C144" s="327"/>
      <c r="D144" s="330"/>
      <c r="E144" s="343"/>
      <c r="F144" s="346" t="s">
        <v>35</v>
      </c>
      <c r="G144" s="347"/>
      <c r="H144" s="347"/>
      <c r="I144" s="48">
        <f t="shared" si="66"/>
        <v>1247.8</v>
      </c>
      <c r="J144" s="49">
        <f>SUM(J139:J143)</f>
        <v>1235.2</v>
      </c>
      <c r="K144" s="49">
        <f>SUM(K139:K143)</f>
        <v>1004.9</v>
      </c>
      <c r="L144" s="50">
        <f>SUM(L139:L143)</f>
        <v>12.6</v>
      </c>
      <c r="M144" s="48">
        <f>N144+P144</f>
        <v>1484.3</v>
      </c>
      <c r="N144" s="49">
        <f>SUM(N139:N143)</f>
        <v>1484.3</v>
      </c>
      <c r="O144" s="49">
        <f>SUM(O139:O143)</f>
        <v>1224.7</v>
      </c>
      <c r="P144" s="50">
        <f>SUM(P139:P143)</f>
        <v>0</v>
      </c>
      <c r="Q144" s="67">
        <f t="shared" si="71"/>
        <v>1465.1000000000001</v>
      </c>
      <c r="R144" s="68">
        <f>R139+R140+R142+R143</f>
        <v>1465.1000000000001</v>
      </c>
      <c r="S144" s="49">
        <f>S139+S140+S142+S143</f>
        <v>1207.7</v>
      </c>
      <c r="T144" s="50">
        <v>0</v>
      </c>
      <c r="U144" s="67">
        <f t="shared" si="76"/>
        <v>1465.1000000000001</v>
      </c>
      <c r="V144" s="68">
        <f>V139+V140+V142+V143</f>
        <v>1465.1000000000001</v>
      </c>
      <c r="W144" s="49">
        <f>W139+W140+W142+W143</f>
        <v>1207.7</v>
      </c>
      <c r="X144" s="50">
        <v>0</v>
      </c>
    </row>
    <row r="145" spans="1:24" ht="18" customHeight="1" x14ac:dyDescent="0.2">
      <c r="A145" s="348">
        <v>1</v>
      </c>
      <c r="B145" s="324">
        <v>1</v>
      </c>
      <c r="C145" s="327">
        <v>20</v>
      </c>
      <c r="D145" s="341" t="s">
        <v>93</v>
      </c>
      <c r="E145" s="343" t="s">
        <v>94</v>
      </c>
      <c r="F145" s="344" t="s">
        <v>95</v>
      </c>
      <c r="G145" s="344" t="s">
        <v>96</v>
      </c>
      <c r="H145" s="24" t="s">
        <v>28</v>
      </c>
      <c r="I145" s="25">
        <f>J145+L145</f>
        <v>358.2</v>
      </c>
      <c r="J145" s="26">
        <v>358.2</v>
      </c>
      <c r="K145" s="26">
        <f>331.3+9.3</f>
        <v>340.6</v>
      </c>
      <c r="L145" s="27"/>
      <c r="M145" s="25">
        <f t="shared" ref="M145" si="77">N145+P145</f>
        <v>450.2</v>
      </c>
      <c r="N145" s="26">
        <v>450.2</v>
      </c>
      <c r="O145" s="26">
        <v>431.3</v>
      </c>
      <c r="P145" s="27"/>
      <c r="Q145" s="25">
        <f t="shared" si="71"/>
        <v>450.2</v>
      </c>
      <c r="R145" s="26">
        <v>450.2</v>
      </c>
      <c r="S145" s="26">
        <v>432.7</v>
      </c>
      <c r="T145" s="27"/>
      <c r="U145" s="25">
        <f t="shared" si="76"/>
        <v>450.2</v>
      </c>
      <c r="V145" s="26">
        <v>450.2</v>
      </c>
      <c r="W145" s="26">
        <v>432.7</v>
      </c>
      <c r="X145" s="27"/>
    </row>
    <row r="146" spans="1:24" ht="26.25" customHeight="1" x14ac:dyDescent="0.2">
      <c r="A146" s="339"/>
      <c r="B146" s="324"/>
      <c r="C146" s="327"/>
      <c r="D146" s="329"/>
      <c r="E146" s="343"/>
      <c r="F146" s="344"/>
      <c r="G146" s="344"/>
      <c r="H146" s="69" t="s">
        <v>29</v>
      </c>
      <c r="I146" s="25">
        <v>2.2999999999999998</v>
      </c>
      <c r="J146" s="26">
        <v>2.2999999999999998</v>
      </c>
      <c r="K146" s="26"/>
      <c r="L146" s="27"/>
      <c r="M146" s="25"/>
      <c r="N146" s="26"/>
      <c r="O146" s="26"/>
      <c r="P146" s="27"/>
      <c r="Q146" s="25"/>
      <c r="R146" s="26"/>
      <c r="S146" s="26"/>
      <c r="T146" s="27"/>
      <c r="U146" s="25"/>
      <c r="V146" s="26"/>
      <c r="W146" s="26"/>
      <c r="X146" s="27"/>
    </row>
    <row r="147" spans="1:24" ht="26.25" customHeight="1" x14ac:dyDescent="0.2">
      <c r="A147" s="339"/>
      <c r="B147" s="324"/>
      <c r="C147" s="327"/>
      <c r="D147" s="329"/>
      <c r="E147" s="343"/>
      <c r="F147" s="344"/>
      <c r="G147" s="344"/>
      <c r="H147" s="69" t="s">
        <v>33</v>
      </c>
      <c r="I147" s="25">
        <f>J147+L147</f>
        <v>1.7</v>
      </c>
      <c r="J147" s="26">
        <v>1.7</v>
      </c>
      <c r="K147" s="26"/>
      <c r="L147" s="27"/>
      <c r="M147" s="25">
        <f>N147+P147</f>
        <v>1.5</v>
      </c>
      <c r="N147" s="26">
        <v>1.5</v>
      </c>
      <c r="O147" s="26">
        <v>1.5</v>
      </c>
      <c r="P147" s="27"/>
      <c r="Q147" s="25">
        <f t="shared" ref="Q147:Q151" si="78">R147+T147</f>
        <v>0</v>
      </c>
      <c r="R147" s="26"/>
      <c r="S147" s="26"/>
      <c r="T147" s="27"/>
      <c r="U147" s="25">
        <f t="shared" ref="U147:U151" si="79">V147+X147</f>
        <v>0</v>
      </c>
      <c r="V147" s="26"/>
      <c r="W147" s="26"/>
      <c r="X147" s="27"/>
    </row>
    <row r="148" spans="1:24" ht="26.25" customHeight="1" x14ac:dyDescent="0.2">
      <c r="A148" s="339"/>
      <c r="B148" s="324"/>
      <c r="C148" s="327"/>
      <c r="D148" s="329"/>
      <c r="E148" s="343"/>
      <c r="F148" s="344"/>
      <c r="G148" s="344"/>
      <c r="H148" s="69" t="s">
        <v>31</v>
      </c>
      <c r="I148" s="25">
        <f>J148+L148</f>
        <v>1.2</v>
      </c>
      <c r="J148" s="26">
        <v>1.2</v>
      </c>
      <c r="K148" s="26">
        <v>1.2</v>
      </c>
      <c r="L148" s="27"/>
      <c r="M148" s="25"/>
      <c r="N148" s="26"/>
      <c r="O148" s="26"/>
      <c r="P148" s="27"/>
      <c r="Q148" s="25">
        <f t="shared" si="78"/>
        <v>0</v>
      </c>
      <c r="R148" s="26"/>
      <c r="S148" s="26"/>
      <c r="T148" s="27"/>
      <c r="U148" s="25">
        <f t="shared" si="79"/>
        <v>0</v>
      </c>
      <c r="V148" s="26"/>
      <c r="W148" s="26"/>
      <c r="X148" s="27"/>
    </row>
    <row r="149" spans="1:24" ht="10.199999999999999" x14ac:dyDescent="0.2">
      <c r="A149" s="339"/>
      <c r="B149" s="324"/>
      <c r="C149" s="327"/>
      <c r="D149" s="329"/>
      <c r="E149" s="343"/>
      <c r="F149" s="344"/>
      <c r="G149" s="344"/>
      <c r="H149" s="39" t="s">
        <v>30</v>
      </c>
      <c r="I149" s="34">
        <f t="shared" ref="I149:I150" si="80">J149+L149</f>
        <v>527</v>
      </c>
      <c r="J149" s="35">
        <v>523.70000000000005</v>
      </c>
      <c r="K149" s="35">
        <v>401.7</v>
      </c>
      <c r="L149" s="36">
        <v>3.3</v>
      </c>
      <c r="M149" s="34">
        <f t="shared" ref="M149:M162" si="81">N149+P149</f>
        <v>565.4</v>
      </c>
      <c r="N149" s="35">
        <v>565.4</v>
      </c>
      <c r="O149" s="35">
        <v>450</v>
      </c>
      <c r="P149" s="36"/>
      <c r="Q149" s="25">
        <f t="shared" si="78"/>
        <v>587.6</v>
      </c>
      <c r="R149" s="35">
        <v>587.6</v>
      </c>
      <c r="S149" s="35">
        <v>471.9</v>
      </c>
      <c r="T149" s="36"/>
      <c r="U149" s="25">
        <f t="shared" si="79"/>
        <v>587.6</v>
      </c>
      <c r="V149" s="35">
        <v>587.6</v>
      </c>
      <c r="W149" s="35">
        <v>471.9</v>
      </c>
      <c r="X149" s="36"/>
    </row>
    <row r="150" spans="1:24" ht="10.8" thickBot="1" x14ac:dyDescent="0.25">
      <c r="A150" s="339"/>
      <c r="B150" s="324"/>
      <c r="C150" s="327"/>
      <c r="D150" s="329"/>
      <c r="E150" s="343"/>
      <c r="F150" s="344"/>
      <c r="G150" s="344"/>
      <c r="H150" s="39" t="s">
        <v>34</v>
      </c>
      <c r="I150" s="40">
        <f t="shared" si="80"/>
        <v>35.6</v>
      </c>
      <c r="J150" s="41">
        <v>35.6</v>
      </c>
      <c r="K150" s="41">
        <v>5.9</v>
      </c>
      <c r="L150" s="42"/>
      <c r="M150" s="40">
        <f t="shared" si="81"/>
        <v>52</v>
      </c>
      <c r="N150" s="41">
        <v>52</v>
      </c>
      <c r="O150" s="41">
        <v>8.3000000000000007</v>
      </c>
      <c r="P150" s="42"/>
      <c r="Q150" s="66">
        <f t="shared" si="78"/>
        <v>52</v>
      </c>
      <c r="R150" s="41">
        <v>52</v>
      </c>
      <c r="S150" s="41">
        <v>8.3000000000000007</v>
      </c>
      <c r="T150" s="42"/>
      <c r="U150" s="66">
        <f t="shared" si="79"/>
        <v>52</v>
      </c>
      <c r="V150" s="41">
        <v>52</v>
      </c>
      <c r="W150" s="41">
        <v>8.3000000000000007</v>
      </c>
      <c r="X150" s="42"/>
    </row>
    <row r="151" spans="1:24" ht="24" customHeight="1" thickBot="1" x14ac:dyDescent="0.25">
      <c r="A151" s="340"/>
      <c r="B151" s="324"/>
      <c r="C151" s="327"/>
      <c r="D151" s="330"/>
      <c r="E151" s="343"/>
      <c r="F151" s="346" t="s">
        <v>35</v>
      </c>
      <c r="G151" s="361"/>
      <c r="H151" s="361"/>
      <c r="I151" s="48">
        <f>J151+L151</f>
        <v>926</v>
      </c>
      <c r="J151" s="49">
        <f>SUM(J145:J150)</f>
        <v>922.7</v>
      </c>
      <c r="K151" s="49">
        <f>SUM(K145:K150)</f>
        <v>749.4</v>
      </c>
      <c r="L151" s="50">
        <f>SUM(L145:L150)</f>
        <v>3.3</v>
      </c>
      <c r="M151" s="48">
        <f t="shared" si="81"/>
        <v>1069.0999999999999</v>
      </c>
      <c r="N151" s="49">
        <f>SUM(N145:N150)</f>
        <v>1069.0999999999999</v>
      </c>
      <c r="O151" s="49">
        <f>SUM(O145:O150)</f>
        <v>891.09999999999991</v>
      </c>
      <c r="P151" s="50">
        <f>SUM(P145:P150)</f>
        <v>0</v>
      </c>
      <c r="Q151" s="67">
        <f t="shared" si="78"/>
        <v>1089.8</v>
      </c>
      <c r="R151" s="68">
        <f>R145+R146+R147+R148+R149+R150</f>
        <v>1089.8</v>
      </c>
      <c r="S151" s="49">
        <f>S145+S146+S147+S148+S149+S150</f>
        <v>912.89999999999986</v>
      </c>
      <c r="T151" s="50">
        <v>0</v>
      </c>
      <c r="U151" s="67">
        <f t="shared" si="79"/>
        <v>1089.8</v>
      </c>
      <c r="V151" s="68">
        <f>V145+V146+V147+V148+V149+V150</f>
        <v>1089.8</v>
      </c>
      <c r="W151" s="49">
        <f>W145+W146+W147+W150+W148+W149</f>
        <v>912.9</v>
      </c>
      <c r="X151" s="50">
        <v>0</v>
      </c>
    </row>
    <row r="152" spans="1:24" ht="15.6" customHeight="1" x14ac:dyDescent="0.2">
      <c r="A152" s="348">
        <v>1</v>
      </c>
      <c r="B152" s="324">
        <v>1</v>
      </c>
      <c r="C152" s="327">
        <v>21</v>
      </c>
      <c r="D152" s="381" t="s">
        <v>97</v>
      </c>
      <c r="E152" s="384">
        <v>6</v>
      </c>
      <c r="F152" s="385" t="s">
        <v>79</v>
      </c>
      <c r="G152" s="367" t="s">
        <v>98</v>
      </c>
      <c r="H152" s="70" t="s">
        <v>30</v>
      </c>
      <c r="I152" s="25">
        <f>J152+L152</f>
        <v>900.9</v>
      </c>
      <c r="J152" s="26">
        <v>900.9</v>
      </c>
      <c r="K152" s="71">
        <v>0</v>
      </c>
      <c r="L152" s="27">
        <v>0</v>
      </c>
      <c r="M152" s="25">
        <f t="shared" si="81"/>
        <v>0</v>
      </c>
      <c r="N152" s="72"/>
      <c r="O152" s="72">
        <v>0</v>
      </c>
      <c r="P152" s="27">
        <v>0</v>
      </c>
      <c r="Q152" s="25">
        <v>2080</v>
      </c>
      <c r="R152" s="26">
        <v>2080</v>
      </c>
      <c r="S152" s="26">
        <v>0</v>
      </c>
      <c r="T152" s="27">
        <v>0</v>
      </c>
      <c r="U152" s="25">
        <v>2080</v>
      </c>
      <c r="V152" s="26">
        <v>2080</v>
      </c>
      <c r="W152" s="26">
        <v>0</v>
      </c>
      <c r="X152" s="27">
        <v>0</v>
      </c>
    </row>
    <row r="153" spans="1:24" ht="22.5" customHeight="1" x14ac:dyDescent="0.2">
      <c r="A153" s="339"/>
      <c r="B153" s="324"/>
      <c r="C153" s="327"/>
      <c r="D153" s="382"/>
      <c r="E153" s="384"/>
      <c r="F153" s="385"/>
      <c r="G153" s="368"/>
      <c r="H153" s="73" t="s">
        <v>99</v>
      </c>
      <c r="I153" s="74">
        <f t="shared" ref="I153:I154" si="82">J153+L153</f>
        <v>220</v>
      </c>
      <c r="J153" s="75">
        <v>220</v>
      </c>
      <c r="K153" s="75"/>
      <c r="L153" s="42"/>
      <c r="M153" s="25">
        <f t="shared" si="81"/>
        <v>0</v>
      </c>
      <c r="N153" s="45"/>
      <c r="O153" s="45"/>
      <c r="P153" s="42"/>
      <c r="Q153" s="40"/>
      <c r="R153" s="76"/>
      <c r="S153" s="35"/>
      <c r="T153" s="36"/>
      <c r="U153" s="40"/>
      <c r="V153" s="76"/>
      <c r="W153" s="35"/>
      <c r="X153" s="36"/>
    </row>
    <row r="154" spans="1:24" ht="14.4" customHeight="1" x14ac:dyDescent="0.2">
      <c r="A154" s="339"/>
      <c r="B154" s="324"/>
      <c r="C154" s="327"/>
      <c r="D154" s="382"/>
      <c r="E154" s="384"/>
      <c r="F154" s="385"/>
      <c r="G154" s="368"/>
      <c r="H154" s="77" t="s">
        <v>32</v>
      </c>
      <c r="I154" s="78">
        <f t="shared" si="82"/>
        <v>242</v>
      </c>
      <c r="J154" s="52">
        <v>242</v>
      </c>
      <c r="K154" s="52"/>
      <c r="L154" s="36"/>
      <c r="M154" s="25">
        <f t="shared" si="81"/>
        <v>2080</v>
      </c>
      <c r="N154" s="38">
        <v>2080</v>
      </c>
      <c r="O154" s="38"/>
      <c r="P154" s="36"/>
      <c r="Q154" s="34"/>
      <c r="R154" s="35"/>
      <c r="S154" s="35"/>
      <c r="T154" s="36"/>
      <c r="U154" s="34"/>
      <c r="V154" s="35"/>
      <c r="W154" s="35"/>
      <c r="X154" s="36"/>
    </row>
    <row r="155" spans="1:24" ht="14.4" customHeight="1" thickBot="1" x14ac:dyDescent="0.25">
      <c r="A155" s="339"/>
      <c r="B155" s="324"/>
      <c r="C155" s="327"/>
      <c r="D155" s="382"/>
      <c r="E155" s="384"/>
      <c r="F155" s="385"/>
      <c r="G155" s="369"/>
      <c r="H155" s="79" t="s">
        <v>28</v>
      </c>
      <c r="I155" s="66">
        <f>J155+L155</f>
        <v>177.60000000000002</v>
      </c>
      <c r="J155" s="76">
        <f>64.2+113.4</f>
        <v>177.60000000000002</v>
      </c>
      <c r="K155" s="76"/>
      <c r="L155" s="80"/>
      <c r="M155" s="66">
        <f t="shared" si="81"/>
        <v>456.1</v>
      </c>
      <c r="N155" s="81">
        <v>456.1</v>
      </c>
      <c r="O155" s="81"/>
      <c r="P155" s="80"/>
      <c r="Q155" s="66">
        <f>R155+T155</f>
        <v>456.1</v>
      </c>
      <c r="R155" s="76">
        <v>456.1</v>
      </c>
      <c r="S155" s="76"/>
      <c r="T155" s="80"/>
      <c r="U155" s="66">
        <f>V155+X155</f>
        <v>456.1</v>
      </c>
      <c r="V155" s="76">
        <v>456.1</v>
      </c>
      <c r="W155" s="76"/>
      <c r="X155" s="80"/>
    </row>
    <row r="156" spans="1:24" ht="14.4" customHeight="1" thickBot="1" x14ac:dyDescent="0.25">
      <c r="A156" s="340"/>
      <c r="B156" s="324"/>
      <c r="C156" s="327"/>
      <c r="D156" s="383"/>
      <c r="E156" s="384"/>
      <c r="F156" s="346" t="s">
        <v>35</v>
      </c>
      <c r="G156" s="370"/>
      <c r="H156" s="370"/>
      <c r="I156" s="48">
        <f t="shared" ref="I156:I162" si="83">J156+L156</f>
        <v>1540.5</v>
      </c>
      <c r="J156" s="49">
        <f>SUM(J152:J155)</f>
        <v>1540.5</v>
      </c>
      <c r="K156" s="49">
        <v>0</v>
      </c>
      <c r="L156" s="50">
        <v>0</v>
      </c>
      <c r="M156" s="48">
        <f t="shared" si="81"/>
        <v>2536.1</v>
      </c>
      <c r="N156" s="49">
        <f>N152+N154+N155</f>
        <v>2536.1</v>
      </c>
      <c r="O156" s="49">
        <v>0</v>
      </c>
      <c r="P156" s="50">
        <v>0</v>
      </c>
      <c r="Q156" s="48">
        <f>R156+T156</f>
        <v>2536.1</v>
      </c>
      <c r="R156" s="49">
        <f>R152+R153+R154+R155</f>
        <v>2536.1</v>
      </c>
      <c r="S156" s="49">
        <v>0</v>
      </c>
      <c r="T156" s="50">
        <v>0</v>
      </c>
      <c r="U156" s="48">
        <f>V156+X156</f>
        <v>2536.1</v>
      </c>
      <c r="V156" s="49">
        <f>V152+V153+V154+V155</f>
        <v>2536.1</v>
      </c>
      <c r="W156" s="49">
        <v>0</v>
      </c>
      <c r="X156" s="50">
        <v>0</v>
      </c>
    </row>
    <row r="157" spans="1:24" ht="18.600000000000001" customHeight="1" x14ac:dyDescent="0.2">
      <c r="A157" s="339">
        <v>1</v>
      </c>
      <c r="B157" s="358">
        <v>1</v>
      </c>
      <c r="C157" s="372">
        <v>22</v>
      </c>
      <c r="D157" s="355" t="s">
        <v>100</v>
      </c>
      <c r="E157" s="375">
        <v>6</v>
      </c>
      <c r="F157" s="367" t="s">
        <v>101</v>
      </c>
      <c r="G157" s="378" t="s">
        <v>102</v>
      </c>
      <c r="H157" s="39" t="s">
        <v>33</v>
      </c>
      <c r="I157" s="40"/>
      <c r="J157" s="41">
        <v>0</v>
      </c>
      <c r="K157" s="41"/>
      <c r="L157" s="42"/>
      <c r="M157" s="40">
        <f t="shared" si="81"/>
        <v>0</v>
      </c>
      <c r="N157" s="41"/>
      <c r="O157" s="41"/>
      <c r="P157" s="42"/>
      <c r="Q157" s="40">
        <v>0</v>
      </c>
      <c r="R157" s="41"/>
      <c r="S157" s="41"/>
      <c r="T157" s="42"/>
      <c r="U157" s="40">
        <v>0</v>
      </c>
      <c r="V157" s="41"/>
      <c r="W157" s="41"/>
      <c r="X157" s="42"/>
    </row>
    <row r="158" spans="1:24" ht="18.600000000000001" customHeight="1" x14ac:dyDescent="0.2">
      <c r="A158" s="339"/>
      <c r="B158" s="371"/>
      <c r="C158" s="373"/>
      <c r="D158" s="356"/>
      <c r="E158" s="376"/>
      <c r="F158" s="368"/>
      <c r="G158" s="379"/>
      <c r="H158" s="39" t="s">
        <v>30</v>
      </c>
      <c r="I158" s="74"/>
      <c r="J158" s="75">
        <v>0</v>
      </c>
      <c r="K158" s="41"/>
      <c r="L158" s="42"/>
      <c r="M158" s="40"/>
      <c r="N158" s="41"/>
      <c r="O158" s="41"/>
      <c r="P158" s="42"/>
      <c r="Q158" s="40"/>
      <c r="R158" s="41"/>
      <c r="S158" s="41"/>
      <c r="T158" s="42"/>
      <c r="U158" s="40"/>
      <c r="V158" s="41"/>
      <c r="W158" s="41"/>
      <c r="X158" s="42"/>
    </row>
    <row r="159" spans="1:24" ht="18.600000000000001" customHeight="1" thickBot="1" x14ac:dyDescent="0.25">
      <c r="A159" s="339"/>
      <c r="B159" s="371"/>
      <c r="C159" s="373"/>
      <c r="D159" s="356"/>
      <c r="E159" s="376"/>
      <c r="F159" s="369"/>
      <c r="G159" s="380"/>
      <c r="H159" s="39" t="s">
        <v>28</v>
      </c>
      <c r="I159" s="40"/>
      <c r="J159" s="41">
        <v>0</v>
      </c>
      <c r="K159" s="41"/>
      <c r="L159" s="42"/>
      <c r="M159" s="40">
        <v>123.1</v>
      </c>
      <c r="N159" s="41">
        <v>123.1</v>
      </c>
      <c r="O159" s="41"/>
      <c r="P159" s="42"/>
      <c r="Q159" s="40">
        <f>R159+T159</f>
        <v>123.1</v>
      </c>
      <c r="R159" s="41">
        <v>123.1</v>
      </c>
      <c r="S159" s="41"/>
      <c r="T159" s="42"/>
      <c r="U159" s="40">
        <f>V159+X159</f>
        <v>123.1</v>
      </c>
      <c r="V159" s="41">
        <v>123.1</v>
      </c>
      <c r="W159" s="41"/>
      <c r="X159" s="42"/>
    </row>
    <row r="160" spans="1:24" ht="18.600000000000001" customHeight="1" thickBot="1" x14ac:dyDescent="0.25">
      <c r="A160" s="340"/>
      <c r="B160" s="323"/>
      <c r="C160" s="374"/>
      <c r="D160" s="357"/>
      <c r="E160" s="377"/>
      <c r="F160" s="346" t="s">
        <v>35</v>
      </c>
      <c r="G160" s="347"/>
      <c r="H160" s="347"/>
      <c r="I160" s="48">
        <f t="shared" si="83"/>
        <v>0</v>
      </c>
      <c r="J160" s="49">
        <f>SUM(J157:J159)</f>
        <v>0</v>
      </c>
      <c r="K160" s="49">
        <f t="shared" ref="K160:L160" si="84">SUM(K157:K159)</f>
        <v>0</v>
      </c>
      <c r="L160" s="49">
        <f t="shared" si="84"/>
        <v>0</v>
      </c>
      <c r="M160" s="48">
        <f t="shared" si="81"/>
        <v>123.1</v>
      </c>
      <c r="N160" s="49">
        <f>SUM(N157:N159)</f>
        <v>123.1</v>
      </c>
      <c r="O160" s="49">
        <f t="shared" ref="O160:P160" si="85">SUM(O157:O159)</f>
        <v>0</v>
      </c>
      <c r="P160" s="49">
        <f t="shared" si="85"/>
        <v>0</v>
      </c>
      <c r="Q160" s="48">
        <f>R160+T160</f>
        <v>123.1</v>
      </c>
      <c r="R160" s="49">
        <f>R157+R158+R159</f>
        <v>123.1</v>
      </c>
      <c r="S160" s="49">
        <v>0</v>
      </c>
      <c r="T160" s="49">
        <v>0</v>
      </c>
      <c r="U160" s="48">
        <f>V160+X160</f>
        <v>123.1</v>
      </c>
      <c r="V160" s="49">
        <f>V157+V158+V159</f>
        <v>123.1</v>
      </c>
      <c r="W160" s="49">
        <v>0</v>
      </c>
      <c r="X160" s="50">
        <v>0</v>
      </c>
    </row>
    <row r="161" spans="1:59" ht="33.75" customHeight="1" thickBot="1" x14ac:dyDescent="0.25">
      <c r="A161" s="360">
        <v>1</v>
      </c>
      <c r="B161" s="324">
        <v>1</v>
      </c>
      <c r="C161" s="335">
        <v>23</v>
      </c>
      <c r="D161" s="341" t="s">
        <v>103</v>
      </c>
      <c r="E161" s="362" t="s">
        <v>104</v>
      </c>
      <c r="F161" s="82" t="s">
        <v>105</v>
      </c>
      <c r="G161" s="82" t="s">
        <v>106</v>
      </c>
      <c r="H161" s="83" t="s">
        <v>30</v>
      </c>
      <c r="I161" s="84">
        <f t="shared" si="83"/>
        <v>8</v>
      </c>
      <c r="J161" s="85">
        <v>8</v>
      </c>
      <c r="K161" s="85"/>
      <c r="L161" s="86"/>
      <c r="M161" s="84">
        <f t="shared" si="81"/>
        <v>9</v>
      </c>
      <c r="N161" s="85">
        <v>9</v>
      </c>
      <c r="O161" s="85"/>
      <c r="P161" s="86"/>
      <c r="Q161" s="84">
        <v>9</v>
      </c>
      <c r="R161" s="85">
        <v>9</v>
      </c>
      <c r="S161" s="85"/>
      <c r="T161" s="86"/>
      <c r="U161" s="84">
        <v>9</v>
      </c>
      <c r="V161" s="85">
        <v>9</v>
      </c>
      <c r="W161" s="85"/>
      <c r="X161" s="86"/>
    </row>
    <row r="162" spans="1:59" ht="29.25" customHeight="1" thickBot="1" x14ac:dyDescent="0.25">
      <c r="A162" s="360"/>
      <c r="B162" s="358"/>
      <c r="C162" s="344"/>
      <c r="D162" s="330"/>
      <c r="E162" s="363"/>
      <c r="F162" s="364" t="s">
        <v>107</v>
      </c>
      <c r="G162" s="365"/>
      <c r="H162" s="366"/>
      <c r="I162" s="56">
        <f t="shared" si="83"/>
        <v>8</v>
      </c>
      <c r="J162" s="87">
        <f>J161</f>
        <v>8</v>
      </c>
      <c r="K162" s="87"/>
      <c r="L162" s="88"/>
      <c r="M162" s="56">
        <f t="shared" si="81"/>
        <v>9</v>
      </c>
      <c r="N162" s="87">
        <f>N161</f>
        <v>9</v>
      </c>
      <c r="O162" s="87"/>
      <c r="P162" s="88"/>
      <c r="Q162" s="56">
        <v>9</v>
      </c>
      <c r="R162" s="87">
        <v>9</v>
      </c>
      <c r="S162" s="87"/>
      <c r="T162" s="88"/>
      <c r="U162" s="56">
        <v>9</v>
      </c>
      <c r="V162" s="87">
        <v>9</v>
      </c>
      <c r="W162" s="87"/>
      <c r="X162" s="88"/>
    </row>
    <row r="163" spans="1:59" ht="20.25" customHeight="1" x14ac:dyDescent="0.2">
      <c r="A163" s="348">
        <v>1</v>
      </c>
      <c r="B163" s="358">
        <v>1</v>
      </c>
      <c r="C163" s="335">
        <v>24</v>
      </c>
      <c r="D163" s="355" t="s">
        <v>108</v>
      </c>
      <c r="E163" s="391" t="s">
        <v>104</v>
      </c>
      <c r="F163" s="394" t="s">
        <v>109</v>
      </c>
      <c r="G163" s="326" t="s">
        <v>110</v>
      </c>
      <c r="H163" s="89" t="s">
        <v>30</v>
      </c>
      <c r="I163" s="90">
        <f>J163+L163</f>
        <v>13.5</v>
      </c>
      <c r="J163" s="71">
        <v>5.0999999999999996</v>
      </c>
      <c r="K163" s="71"/>
      <c r="L163" s="91">
        <v>8.4</v>
      </c>
      <c r="M163" s="90"/>
      <c r="N163" s="71"/>
      <c r="O163" s="71"/>
      <c r="P163" s="91"/>
      <c r="Q163" s="90"/>
      <c r="R163" s="71"/>
      <c r="S163" s="71"/>
      <c r="T163" s="91"/>
      <c r="U163" s="90"/>
      <c r="V163" s="71"/>
      <c r="W163" s="71"/>
      <c r="X163" s="91"/>
    </row>
    <row r="164" spans="1:59" ht="18" customHeight="1" x14ac:dyDescent="0.2">
      <c r="A164" s="339"/>
      <c r="B164" s="371"/>
      <c r="C164" s="344"/>
      <c r="D164" s="356"/>
      <c r="E164" s="392"/>
      <c r="F164" s="395"/>
      <c r="G164" s="327"/>
      <c r="H164" s="77" t="s">
        <v>33</v>
      </c>
      <c r="I164" s="78"/>
      <c r="J164" s="52"/>
      <c r="K164" s="52"/>
      <c r="L164" s="62"/>
      <c r="M164" s="78"/>
      <c r="N164" s="52"/>
      <c r="O164" s="52"/>
      <c r="P164" s="62"/>
      <c r="Q164" s="78"/>
      <c r="R164" s="52"/>
      <c r="S164" s="52"/>
      <c r="T164" s="62"/>
      <c r="U164" s="78"/>
      <c r="V164" s="52"/>
      <c r="W164" s="52"/>
      <c r="X164" s="62"/>
    </row>
    <row r="165" spans="1:59" s="46" customFormat="1" ht="18.75" customHeight="1" x14ac:dyDescent="0.2">
      <c r="A165" s="339"/>
      <c r="B165" s="371"/>
      <c r="C165" s="344"/>
      <c r="D165" s="356"/>
      <c r="E165" s="392"/>
      <c r="F165" s="395"/>
      <c r="G165" s="327"/>
      <c r="H165" s="77" t="s">
        <v>111</v>
      </c>
      <c r="I165" s="34">
        <f>J165+L165</f>
        <v>12.2</v>
      </c>
      <c r="J165" s="35">
        <v>12.2</v>
      </c>
      <c r="K165" s="35"/>
      <c r="L165" s="62"/>
      <c r="M165" s="78">
        <f>N165+P165</f>
        <v>4.7</v>
      </c>
      <c r="N165" s="52">
        <v>4.7</v>
      </c>
      <c r="O165" s="52"/>
      <c r="P165" s="62"/>
      <c r="Q165" s="78"/>
      <c r="R165" s="52"/>
      <c r="S165" s="52"/>
      <c r="T165" s="62"/>
      <c r="U165" s="78"/>
      <c r="V165" s="52"/>
      <c r="W165" s="52"/>
      <c r="X165" s="62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</row>
    <row r="166" spans="1:59" ht="21" customHeight="1" thickBot="1" x14ac:dyDescent="0.25">
      <c r="A166" s="339"/>
      <c r="B166" s="371"/>
      <c r="C166" s="344"/>
      <c r="D166" s="356"/>
      <c r="E166" s="392"/>
      <c r="F166" s="396"/>
      <c r="G166" s="335"/>
      <c r="H166" s="73" t="s">
        <v>112</v>
      </c>
      <c r="I166" s="40">
        <f>J166+L166</f>
        <v>1.2</v>
      </c>
      <c r="J166" s="41">
        <v>1.2</v>
      </c>
      <c r="K166" s="41"/>
      <c r="L166" s="92"/>
      <c r="M166" s="74">
        <f>N166+P166</f>
        <v>0.4</v>
      </c>
      <c r="N166" s="75">
        <v>0.4</v>
      </c>
      <c r="O166" s="75">
        <v>0</v>
      </c>
      <c r="P166" s="92"/>
      <c r="Q166" s="74">
        <v>0</v>
      </c>
      <c r="R166" s="75">
        <v>0</v>
      </c>
      <c r="S166" s="75">
        <v>0</v>
      </c>
      <c r="T166" s="92"/>
      <c r="U166" s="74">
        <v>0</v>
      </c>
      <c r="V166" s="75">
        <v>0</v>
      </c>
      <c r="W166" s="75">
        <v>0</v>
      </c>
      <c r="X166" s="92"/>
    </row>
    <row r="167" spans="1:59" ht="24" customHeight="1" thickBot="1" x14ac:dyDescent="0.25">
      <c r="A167" s="340"/>
      <c r="B167" s="323"/>
      <c r="C167" s="326"/>
      <c r="D167" s="357"/>
      <c r="E167" s="393"/>
      <c r="F167" s="386" t="s">
        <v>107</v>
      </c>
      <c r="G167" s="387"/>
      <c r="H167" s="387"/>
      <c r="I167" s="56">
        <f t="shared" ref="I167" si="86">I163+I165+I164+I166</f>
        <v>26.9</v>
      </c>
      <c r="J167" s="93">
        <f>J163+J165+J164+J166</f>
        <v>18.499999999999996</v>
      </c>
      <c r="K167" s="87">
        <f t="shared" ref="K167:L167" si="87">K163+K165+K164+K166</f>
        <v>0</v>
      </c>
      <c r="L167" s="88">
        <f t="shared" si="87"/>
        <v>8.4</v>
      </c>
      <c r="M167" s="56">
        <f>M163+M164+M165+M166</f>
        <v>5.1000000000000005</v>
      </c>
      <c r="N167" s="87">
        <f>N163+N165+N164+N166</f>
        <v>5.1000000000000005</v>
      </c>
      <c r="O167" s="87">
        <f t="shared" ref="O167:P167" si="88">O163+O165+O164+O166</f>
        <v>0</v>
      </c>
      <c r="P167" s="88">
        <f t="shared" si="88"/>
        <v>0</v>
      </c>
      <c r="Q167" s="56">
        <v>0</v>
      </c>
      <c r="R167" s="87">
        <v>0</v>
      </c>
      <c r="S167" s="87">
        <v>0</v>
      </c>
      <c r="T167" s="88">
        <v>0</v>
      </c>
      <c r="U167" s="56">
        <v>0</v>
      </c>
      <c r="V167" s="87">
        <v>0</v>
      </c>
      <c r="W167" s="87">
        <v>0</v>
      </c>
      <c r="X167" s="88">
        <v>0</v>
      </c>
    </row>
    <row r="168" spans="1:59" ht="18.75" customHeight="1" x14ac:dyDescent="0.2">
      <c r="A168" s="348">
        <v>1</v>
      </c>
      <c r="B168" s="358">
        <v>1</v>
      </c>
      <c r="C168" s="335">
        <v>24</v>
      </c>
      <c r="D168" s="388" t="s">
        <v>113</v>
      </c>
      <c r="E168" s="391" t="s">
        <v>114</v>
      </c>
      <c r="F168" s="394" t="s">
        <v>109</v>
      </c>
      <c r="G168" s="394" t="s">
        <v>115</v>
      </c>
      <c r="H168" s="89" t="s">
        <v>30</v>
      </c>
      <c r="I168" s="94">
        <f>J168+L168</f>
        <v>1.5</v>
      </c>
      <c r="J168" s="95">
        <v>0.8</v>
      </c>
      <c r="K168" s="95">
        <v>0.8</v>
      </c>
      <c r="L168" s="96">
        <v>0.7</v>
      </c>
      <c r="M168" s="90">
        <f t="shared" ref="M168:M175" si="89">N168+P168</f>
        <v>126.6</v>
      </c>
      <c r="N168" s="71"/>
      <c r="O168" s="71"/>
      <c r="P168" s="97">
        <v>126.6</v>
      </c>
      <c r="Q168" s="90"/>
      <c r="R168" s="71"/>
      <c r="S168" s="71"/>
      <c r="T168" s="91"/>
      <c r="U168" s="90"/>
      <c r="V168" s="71"/>
      <c r="W168" s="71"/>
      <c r="X168" s="91"/>
    </row>
    <row r="169" spans="1:59" ht="19.5" customHeight="1" x14ac:dyDescent="0.2">
      <c r="A169" s="339"/>
      <c r="B169" s="371"/>
      <c r="C169" s="344"/>
      <c r="D169" s="389"/>
      <c r="E169" s="392"/>
      <c r="F169" s="394"/>
      <c r="G169" s="394"/>
      <c r="H169" s="77" t="s">
        <v>116</v>
      </c>
      <c r="I169" s="94">
        <f t="shared" ref="I169:I176" si="90">J169+L169</f>
        <v>0</v>
      </c>
      <c r="J169" s="64"/>
      <c r="K169" s="64"/>
      <c r="L169" s="65"/>
      <c r="M169" s="78">
        <f t="shared" si="89"/>
        <v>287.7</v>
      </c>
      <c r="N169" s="98"/>
      <c r="O169" s="98"/>
      <c r="P169" s="99">
        <v>287.7</v>
      </c>
      <c r="Q169" s="78">
        <v>0</v>
      </c>
      <c r="R169" s="52"/>
      <c r="S169" s="52"/>
      <c r="T169" s="62"/>
      <c r="U169" s="78">
        <v>0</v>
      </c>
      <c r="V169" s="52"/>
      <c r="W169" s="52"/>
      <c r="X169" s="62"/>
    </row>
    <row r="170" spans="1:59" ht="21" customHeight="1" x14ac:dyDescent="0.2">
      <c r="A170" s="339"/>
      <c r="B170" s="371"/>
      <c r="C170" s="344"/>
      <c r="D170" s="389"/>
      <c r="E170" s="392"/>
      <c r="F170" s="395"/>
      <c r="G170" s="395"/>
      <c r="H170" s="77" t="s">
        <v>112</v>
      </c>
      <c r="I170" s="94"/>
      <c r="J170" s="64"/>
      <c r="K170" s="64"/>
      <c r="L170" s="65"/>
      <c r="M170" s="78">
        <f t="shared" si="89"/>
        <v>16.899999999999999</v>
      </c>
      <c r="N170" s="75"/>
      <c r="O170" s="75"/>
      <c r="P170" s="92">
        <v>16.899999999999999</v>
      </c>
      <c r="Q170" s="78"/>
      <c r="R170" s="52"/>
      <c r="S170" s="52"/>
      <c r="T170" s="62"/>
      <c r="U170" s="78"/>
      <c r="V170" s="52"/>
      <c r="W170" s="52"/>
      <c r="X170" s="62"/>
    </row>
    <row r="171" spans="1:59" s="46" customFormat="1" ht="18" customHeight="1" thickBot="1" x14ac:dyDescent="0.25">
      <c r="A171" s="339"/>
      <c r="B171" s="371"/>
      <c r="C171" s="344"/>
      <c r="D171" s="389"/>
      <c r="E171" s="392"/>
      <c r="F171" s="396"/>
      <c r="G171" s="396"/>
      <c r="H171" s="73" t="s">
        <v>111</v>
      </c>
      <c r="I171" s="94">
        <f t="shared" si="90"/>
        <v>0</v>
      </c>
      <c r="J171" s="100"/>
      <c r="K171" s="100"/>
      <c r="L171" s="101"/>
      <c r="M171" s="78">
        <f t="shared" si="89"/>
        <v>190.8</v>
      </c>
      <c r="N171" s="75">
        <v>0</v>
      </c>
      <c r="O171" s="75">
        <v>0</v>
      </c>
      <c r="P171" s="92">
        <v>190.8</v>
      </c>
      <c r="Q171" s="74"/>
      <c r="R171" s="75">
        <v>0</v>
      </c>
      <c r="S171" s="75">
        <v>0</v>
      </c>
      <c r="T171" s="92"/>
      <c r="U171" s="74"/>
      <c r="V171" s="75">
        <v>0</v>
      </c>
      <c r="W171" s="75">
        <v>0</v>
      </c>
      <c r="X171" s="92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</row>
    <row r="172" spans="1:59" ht="22.5" customHeight="1" thickBot="1" x14ac:dyDescent="0.25">
      <c r="A172" s="340"/>
      <c r="B172" s="323"/>
      <c r="C172" s="326"/>
      <c r="D172" s="390"/>
      <c r="E172" s="393"/>
      <c r="F172" s="386" t="s">
        <v>107</v>
      </c>
      <c r="G172" s="387"/>
      <c r="H172" s="387"/>
      <c r="I172" s="56">
        <f t="shared" si="90"/>
        <v>1.5</v>
      </c>
      <c r="J172" s="87">
        <f>J168+J170+J171</f>
        <v>0.8</v>
      </c>
      <c r="K172" s="87">
        <f>K168+K170+K171</f>
        <v>0.8</v>
      </c>
      <c r="L172" s="88">
        <f>SUM(L168:L171)</f>
        <v>0.7</v>
      </c>
      <c r="M172" s="56">
        <f t="shared" si="89"/>
        <v>622</v>
      </c>
      <c r="N172" s="87">
        <f>N168+N170+N171</f>
        <v>0</v>
      </c>
      <c r="O172" s="87">
        <f>O168+O170+O171</f>
        <v>0</v>
      </c>
      <c r="P172" s="88">
        <f>SUM(P168:P171)</f>
        <v>622</v>
      </c>
      <c r="Q172" s="56"/>
      <c r="R172" s="87">
        <v>0</v>
      </c>
      <c r="S172" s="87">
        <v>0</v>
      </c>
      <c r="T172" s="88"/>
      <c r="U172" s="56"/>
      <c r="V172" s="87">
        <v>0</v>
      </c>
      <c r="W172" s="87">
        <v>0</v>
      </c>
      <c r="X172" s="88"/>
    </row>
    <row r="173" spans="1:59" ht="21.75" customHeight="1" x14ac:dyDescent="0.2">
      <c r="A173" s="348">
        <v>1</v>
      </c>
      <c r="B173" s="358">
        <v>1</v>
      </c>
      <c r="C173" s="335">
        <v>26</v>
      </c>
      <c r="D173" s="388" t="s">
        <v>117</v>
      </c>
      <c r="E173" s="391" t="s">
        <v>114</v>
      </c>
      <c r="F173" s="394" t="s">
        <v>109</v>
      </c>
      <c r="G173" s="394" t="s">
        <v>118</v>
      </c>
      <c r="H173" s="89" t="s">
        <v>30</v>
      </c>
      <c r="I173" s="90">
        <f>J173+L173</f>
        <v>28.5</v>
      </c>
      <c r="J173" s="71">
        <v>0.1</v>
      </c>
      <c r="K173" s="71"/>
      <c r="L173" s="91">
        <v>28.4</v>
      </c>
      <c r="M173" s="90">
        <f t="shared" si="89"/>
        <v>226.5</v>
      </c>
      <c r="N173" s="71">
        <v>9.6</v>
      </c>
      <c r="O173" s="71">
        <v>1.6</v>
      </c>
      <c r="P173" s="91">
        <v>216.9</v>
      </c>
      <c r="Q173" s="90"/>
      <c r="R173" s="71"/>
      <c r="S173" s="71"/>
      <c r="T173" s="91"/>
      <c r="U173" s="90"/>
      <c r="V173" s="71"/>
      <c r="W173" s="71"/>
      <c r="X173" s="91"/>
    </row>
    <row r="174" spans="1:59" ht="20.25" customHeight="1" x14ac:dyDescent="0.2">
      <c r="A174" s="339"/>
      <c r="B174" s="371"/>
      <c r="C174" s="344"/>
      <c r="D174" s="389"/>
      <c r="E174" s="392"/>
      <c r="F174" s="394"/>
      <c r="G174" s="394"/>
      <c r="H174" s="77" t="s">
        <v>112</v>
      </c>
      <c r="I174" s="78"/>
      <c r="J174" s="52"/>
      <c r="K174" s="52"/>
      <c r="L174" s="62"/>
      <c r="M174" s="78">
        <f t="shared" si="89"/>
        <v>28.700000000000003</v>
      </c>
      <c r="N174" s="52">
        <v>9.9</v>
      </c>
      <c r="O174" s="52">
        <v>0.3</v>
      </c>
      <c r="P174" s="62">
        <v>18.8</v>
      </c>
      <c r="Q174" s="78"/>
      <c r="R174" s="52"/>
      <c r="S174" s="52"/>
      <c r="T174" s="62"/>
      <c r="U174" s="78"/>
      <c r="V174" s="52"/>
      <c r="W174" s="52"/>
      <c r="X174" s="62"/>
    </row>
    <row r="175" spans="1:59" ht="23.25" customHeight="1" thickBot="1" x14ac:dyDescent="0.25">
      <c r="A175" s="339"/>
      <c r="B175" s="371"/>
      <c r="C175" s="344"/>
      <c r="D175" s="389"/>
      <c r="E175" s="392"/>
      <c r="F175" s="396"/>
      <c r="G175" s="396"/>
      <c r="H175" s="73" t="s">
        <v>111</v>
      </c>
      <c r="I175" s="74"/>
      <c r="J175" s="75"/>
      <c r="K175" s="75"/>
      <c r="L175" s="92"/>
      <c r="M175" s="74">
        <f t="shared" si="89"/>
        <v>315.3</v>
      </c>
      <c r="N175" s="75">
        <v>110.3</v>
      </c>
      <c r="O175" s="75">
        <v>2.8</v>
      </c>
      <c r="P175" s="92">
        <v>205</v>
      </c>
      <c r="Q175" s="74"/>
      <c r="R175" s="75"/>
      <c r="S175" s="75"/>
      <c r="T175" s="92"/>
      <c r="U175" s="74"/>
      <c r="V175" s="75"/>
      <c r="W175" s="75"/>
      <c r="X175" s="92"/>
    </row>
    <row r="176" spans="1:59" ht="23.25" customHeight="1" thickBot="1" x14ac:dyDescent="0.25">
      <c r="A176" s="340"/>
      <c r="B176" s="323"/>
      <c r="C176" s="326"/>
      <c r="D176" s="390"/>
      <c r="E176" s="393"/>
      <c r="F176" s="386" t="s">
        <v>107</v>
      </c>
      <c r="G176" s="387"/>
      <c r="H176" s="387"/>
      <c r="I176" s="56">
        <f t="shared" si="90"/>
        <v>28.5</v>
      </c>
      <c r="J176" s="87">
        <f>J173+J175+J174</f>
        <v>0.1</v>
      </c>
      <c r="K176" s="87">
        <f>K173+K175+K174</f>
        <v>0</v>
      </c>
      <c r="L176" s="88">
        <f>SUM(L173:L175)</f>
        <v>28.4</v>
      </c>
      <c r="M176" s="56">
        <f>N176+P176</f>
        <v>570.5</v>
      </c>
      <c r="N176" s="87">
        <f>N173+N174+N175</f>
        <v>129.80000000000001</v>
      </c>
      <c r="O176" s="87">
        <f>O173+O174+O175</f>
        <v>4.7</v>
      </c>
      <c r="P176" s="88">
        <f>P173+P174+P175</f>
        <v>440.70000000000005</v>
      </c>
      <c r="Q176" s="56">
        <f>R176+T176</f>
        <v>0</v>
      </c>
      <c r="R176" s="87">
        <f>R173+R174+R175</f>
        <v>0</v>
      </c>
      <c r="S176" s="87">
        <f>S173+S174+S175</f>
        <v>0</v>
      </c>
      <c r="T176" s="88">
        <f>T173+T174+T175</f>
        <v>0</v>
      </c>
      <c r="U176" s="56"/>
      <c r="V176" s="87"/>
      <c r="W176" s="87"/>
      <c r="X176" s="88"/>
    </row>
    <row r="177" spans="1:24" ht="29.25" customHeight="1" x14ac:dyDescent="0.2">
      <c r="A177" s="360">
        <v>1</v>
      </c>
      <c r="B177" s="324">
        <v>1</v>
      </c>
      <c r="C177" s="327">
        <v>27</v>
      </c>
      <c r="D177" s="355" t="s">
        <v>119</v>
      </c>
      <c r="E177" s="327">
        <v>11</v>
      </c>
      <c r="F177" s="397" t="s">
        <v>109</v>
      </c>
      <c r="G177" s="397" t="s">
        <v>120</v>
      </c>
      <c r="H177" s="89" t="s">
        <v>30</v>
      </c>
      <c r="I177" s="25">
        <f>J177+L177</f>
        <v>30.3</v>
      </c>
      <c r="J177" s="26">
        <v>30.3</v>
      </c>
      <c r="K177" s="71"/>
      <c r="L177" s="91"/>
      <c r="M177" s="90">
        <f>N177+P177</f>
        <v>42.6</v>
      </c>
      <c r="N177" s="71">
        <v>42.6</v>
      </c>
      <c r="O177" s="71"/>
      <c r="P177" s="91"/>
      <c r="Q177" s="90"/>
      <c r="R177" s="71"/>
      <c r="S177" s="71"/>
      <c r="T177" s="91"/>
      <c r="U177" s="90"/>
      <c r="V177" s="71"/>
      <c r="W177" s="71"/>
      <c r="X177" s="91"/>
    </row>
    <row r="178" spans="1:24" ht="21" customHeight="1" thickBot="1" x14ac:dyDescent="0.25">
      <c r="A178" s="360"/>
      <c r="B178" s="324"/>
      <c r="C178" s="327"/>
      <c r="D178" s="356"/>
      <c r="E178" s="362"/>
      <c r="F178" s="397"/>
      <c r="G178" s="397"/>
      <c r="H178" s="83" t="s">
        <v>111</v>
      </c>
      <c r="I178" s="74">
        <f>J178+L178</f>
        <v>163.1</v>
      </c>
      <c r="J178" s="75">
        <v>163.1</v>
      </c>
      <c r="K178" s="75"/>
      <c r="L178" s="92"/>
      <c r="M178" s="74">
        <f>N178+P178</f>
        <v>235.4</v>
      </c>
      <c r="N178" s="75">
        <v>235.4</v>
      </c>
      <c r="O178" s="75"/>
      <c r="P178" s="92"/>
      <c r="Q178" s="74"/>
      <c r="R178" s="75"/>
      <c r="S178" s="75"/>
      <c r="T178" s="92"/>
      <c r="U178" s="74"/>
      <c r="V178" s="75"/>
      <c r="W178" s="75"/>
      <c r="X178" s="92"/>
    </row>
    <row r="179" spans="1:24" ht="26.25" customHeight="1" thickBot="1" x14ac:dyDescent="0.25">
      <c r="A179" s="348"/>
      <c r="B179" s="358"/>
      <c r="C179" s="335"/>
      <c r="D179" s="357"/>
      <c r="E179" s="363"/>
      <c r="F179" s="364" t="s">
        <v>107</v>
      </c>
      <c r="G179" s="365"/>
      <c r="H179" s="366"/>
      <c r="I179" s="56">
        <f>I177+I178</f>
        <v>193.4</v>
      </c>
      <c r="J179" s="87">
        <f>J177+J178</f>
        <v>193.4</v>
      </c>
      <c r="K179" s="87">
        <f>K177+K178</f>
        <v>0</v>
      </c>
      <c r="L179" s="88"/>
      <c r="M179" s="56">
        <f>N179+P179</f>
        <v>278</v>
      </c>
      <c r="N179" s="87">
        <f>SUM(N177:N178)</f>
        <v>278</v>
      </c>
      <c r="O179" s="87">
        <f>O177+O178</f>
        <v>0</v>
      </c>
      <c r="P179" s="88"/>
      <c r="Q179" s="56"/>
      <c r="R179" s="87"/>
      <c r="S179" s="87">
        <v>0</v>
      </c>
      <c r="T179" s="88"/>
      <c r="U179" s="56"/>
      <c r="V179" s="87"/>
      <c r="W179" s="87">
        <v>0</v>
      </c>
      <c r="X179" s="88"/>
    </row>
    <row r="180" spans="1:24" ht="23.25" customHeight="1" x14ac:dyDescent="0.2">
      <c r="A180" s="360">
        <v>1</v>
      </c>
      <c r="B180" s="324">
        <v>1</v>
      </c>
      <c r="C180" s="327">
        <v>28</v>
      </c>
      <c r="D180" s="341" t="s">
        <v>121</v>
      </c>
      <c r="E180" s="403" t="s">
        <v>122</v>
      </c>
      <c r="F180" s="405" t="s">
        <v>123</v>
      </c>
      <c r="G180" s="345" t="s">
        <v>124</v>
      </c>
      <c r="H180" s="24" t="s">
        <v>28</v>
      </c>
      <c r="I180" s="25">
        <f>J180+L180</f>
        <v>126.4</v>
      </c>
      <c r="J180" s="26">
        <v>126.4</v>
      </c>
      <c r="K180" s="26">
        <v>121</v>
      </c>
      <c r="L180" s="27"/>
      <c r="M180" s="25">
        <f>N180+P180</f>
        <v>176.5</v>
      </c>
      <c r="N180" s="26">
        <v>176.5</v>
      </c>
      <c r="O180" s="26">
        <v>173.5</v>
      </c>
      <c r="P180" s="27">
        <v>0</v>
      </c>
      <c r="Q180" s="90">
        <f>R180+T180</f>
        <v>176.5</v>
      </c>
      <c r="R180" s="71">
        <v>176.5</v>
      </c>
      <c r="S180" s="71">
        <v>174</v>
      </c>
      <c r="T180" s="91">
        <v>0</v>
      </c>
      <c r="U180" s="90">
        <f>V180+X180</f>
        <v>176.5</v>
      </c>
      <c r="V180" s="71">
        <v>176.5</v>
      </c>
      <c r="W180" s="71">
        <v>174</v>
      </c>
      <c r="X180" s="91">
        <v>0</v>
      </c>
    </row>
    <row r="181" spans="1:24" s="102" customFormat="1" ht="20.399999999999999" x14ac:dyDescent="0.3">
      <c r="A181" s="360"/>
      <c r="B181" s="324"/>
      <c r="C181" s="327"/>
      <c r="D181" s="329"/>
      <c r="E181" s="403"/>
      <c r="F181" s="405"/>
      <c r="G181" s="345"/>
      <c r="H181" s="51" t="s">
        <v>31</v>
      </c>
      <c r="I181" s="66"/>
      <c r="J181" s="76"/>
      <c r="K181" s="76"/>
      <c r="L181" s="80"/>
      <c r="M181" s="66"/>
      <c r="N181" s="76"/>
      <c r="O181" s="76"/>
      <c r="P181" s="80"/>
      <c r="Q181" s="84"/>
      <c r="R181" s="85"/>
      <c r="S181" s="85"/>
      <c r="T181" s="86"/>
      <c r="U181" s="84"/>
      <c r="V181" s="85"/>
      <c r="W181" s="85"/>
      <c r="X181" s="86"/>
    </row>
    <row r="182" spans="1:24" ht="20.25" customHeight="1" thickBot="1" x14ac:dyDescent="0.25">
      <c r="A182" s="360"/>
      <c r="B182" s="324"/>
      <c r="C182" s="327"/>
      <c r="D182" s="329"/>
      <c r="E182" s="403"/>
      <c r="F182" s="405"/>
      <c r="G182" s="345"/>
      <c r="H182" s="39" t="s">
        <v>30</v>
      </c>
      <c r="I182" s="40">
        <f>J182+L182</f>
        <v>123.4</v>
      </c>
      <c r="J182" s="41">
        <v>123.4</v>
      </c>
      <c r="K182" s="41">
        <v>109.7</v>
      </c>
      <c r="L182" s="42">
        <v>0</v>
      </c>
      <c r="M182" s="40">
        <f t="shared" ref="M182:M187" si="91">N182+P182</f>
        <v>133</v>
      </c>
      <c r="N182" s="41">
        <v>133</v>
      </c>
      <c r="O182" s="41">
        <v>118.6</v>
      </c>
      <c r="P182" s="42">
        <v>0</v>
      </c>
      <c r="Q182" s="74">
        <v>133</v>
      </c>
      <c r="R182" s="75">
        <v>133</v>
      </c>
      <c r="S182" s="75">
        <v>118.6</v>
      </c>
      <c r="T182" s="92">
        <v>0</v>
      </c>
      <c r="U182" s="74">
        <v>133</v>
      </c>
      <c r="V182" s="75">
        <v>133</v>
      </c>
      <c r="W182" s="75">
        <v>118.6</v>
      </c>
      <c r="X182" s="92">
        <v>0</v>
      </c>
    </row>
    <row r="183" spans="1:24" ht="23.25" customHeight="1" thickBot="1" x14ac:dyDescent="0.25">
      <c r="A183" s="360"/>
      <c r="B183" s="324"/>
      <c r="C183" s="327"/>
      <c r="D183" s="330"/>
      <c r="E183" s="404"/>
      <c r="F183" s="346" t="s">
        <v>35</v>
      </c>
      <c r="G183" s="347"/>
      <c r="H183" s="398"/>
      <c r="I183" s="55">
        <f t="shared" ref="I183:L183" si="92">SUM(I180:I182)</f>
        <v>249.8</v>
      </c>
      <c r="J183" s="49">
        <f t="shared" si="92"/>
        <v>249.8</v>
      </c>
      <c r="K183" s="49">
        <f t="shared" si="92"/>
        <v>230.7</v>
      </c>
      <c r="L183" s="50">
        <f t="shared" si="92"/>
        <v>0</v>
      </c>
      <c r="M183" s="48">
        <f t="shared" si="91"/>
        <v>309.5</v>
      </c>
      <c r="N183" s="49">
        <f>SUM(N180:N182)</f>
        <v>309.5</v>
      </c>
      <c r="O183" s="49">
        <f>SUM(O180:O182)</f>
        <v>292.10000000000002</v>
      </c>
      <c r="P183" s="50">
        <f>SUM(P180:P182)</f>
        <v>0</v>
      </c>
      <c r="Q183" s="56">
        <f>R183+T183</f>
        <v>309.5</v>
      </c>
      <c r="R183" s="87">
        <f>R180+R181+R182</f>
        <v>309.5</v>
      </c>
      <c r="S183" s="87">
        <f>S180+S181+S182</f>
        <v>292.60000000000002</v>
      </c>
      <c r="T183" s="88">
        <f>T180+T181+T182</f>
        <v>0</v>
      </c>
      <c r="U183" s="56">
        <f>V183+X183</f>
        <v>309.5</v>
      </c>
      <c r="V183" s="87">
        <f>V180+V181+V182</f>
        <v>309.5</v>
      </c>
      <c r="W183" s="87">
        <f>W180+W181+W182</f>
        <v>292.60000000000002</v>
      </c>
      <c r="X183" s="88">
        <f>X180+X181+X182</f>
        <v>0</v>
      </c>
    </row>
    <row r="184" spans="1:24" ht="21.75" customHeight="1" x14ac:dyDescent="0.2">
      <c r="A184" s="339">
        <v>1</v>
      </c>
      <c r="B184" s="399">
        <v>1</v>
      </c>
      <c r="C184" s="401">
        <v>29</v>
      </c>
      <c r="D184" s="381" t="s">
        <v>125</v>
      </c>
      <c r="E184" s="327">
        <v>9</v>
      </c>
      <c r="F184" s="344" t="s">
        <v>126</v>
      </c>
      <c r="G184" s="344" t="s">
        <v>127</v>
      </c>
      <c r="H184" s="57" t="s">
        <v>30</v>
      </c>
      <c r="I184" s="94">
        <f>J184+L184</f>
        <v>69.2</v>
      </c>
      <c r="J184" s="95">
        <f>100-90.8+60</f>
        <v>69.2</v>
      </c>
      <c r="K184" s="26">
        <v>0</v>
      </c>
      <c r="L184" s="27">
        <v>0</v>
      </c>
      <c r="M184" s="25">
        <f t="shared" si="91"/>
        <v>112</v>
      </c>
      <c r="N184" s="72">
        <v>112</v>
      </c>
      <c r="O184" s="26">
        <v>0</v>
      </c>
      <c r="P184" s="27">
        <v>0</v>
      </c>
      <c r="Q184" s="25">
        <f>R184+T184</f>
        <v>412</v>
      </c>
      <c r="R184" s="26">
        <v>412</v>
      </c>
      <c r="S184" s="26">
        <v>0</v>
      </c>
      <c r="T184" s="27">
        <v>0</v>
      </c>
      <c r="U184" s="90">
        <v>412</v>
      </c>
      <c r="V184" s="71">
        <v>412</v>
      </c>
      <c r="W184" s="26">
        <v>0</v>
      </c>
      <c r="X184" s="27">
        <v>0</v>
      </c>
    </row>
    <row r="185" spans="1:24" ht="21.75" customHeight="1" thickBot="1" x14ac:dyDescent="0.25">
      <c r="A185" s="339"/>
      <c r="B185" s="399"/>
      <c r="C185" s="401"/>
      <c r="D185" s="382"/>
      <c r="E185" s="353"/>
      <c r="F185" s="344"/>
      <c r="G185" s="344"/>
      <c r="H185" s="103" t="s">
        <v>32</v>
      </c>
      <c r="I185" s="74">
        <f>J185+L185</f>
        <v>230.8</v>
      </c>
      <c r="J185" s="75">
        <f>200+90.8-60</f>
        <v>230.8</v>
      </c>
      <c r="K185" s="41"/>
      <c r="L185" s="42"/>
      <c r="M185" s="25">
        <f t="shared" si="91"/>
        <v>300</v>
      </c>
      <c r="N185" s="45">
        <v>300</v>
      </c>
      <c r="O185" s="41"/>
      <c r="P185" s="42"/>
      <c r="Q185" s="40"/>
      <c r="R185" s="41"/>
      <c r="S185" s="41"/>
      <c r="T185" s="42"/>
      <c r="U185" s="40"/>
      <c r="V185" s="41"/>
      <c r="W185" s="41"/>
      <c r="X185" s="42"/>
    </row>
    <row r="186" spans="1:24" ht="21.75" customHeight="1" thickBot="1" x14ac:dyDescent="0.25">
      <c r="A186" s="340"/>
      <c r="B186" s="400"/>
      <c r="C186" s="402"/>
      <c r="D186" s="383"/>
      <c r="E186" s="353"/>
      <c r="F186" s="346" t="s">
        <v>35</v>
      </c>
      <c r="G186" s="347"/>
      <c r="H186" s="398"/>
      <c r="I186" s="48">
        <f>J186+L186</f>
        <v>300</v>
      </c>
      <c r="J186" s="49">
        <f>J184+J185</f>
        <v>300</v>
      </c>
      <c r="K186" s="49">
        <f>K184</f>
        <v>0</v>
      </c>
      <c r="L186" s="50">
        <f>L184</f>
        <v>0</v>
      </c>
      <c r="M186" s="48">
        <f t="shared" si="91"/>
        <v>412</v>
      </c>
      <c r="N186" s="49">
        <f>N185+N184</f>
        <v>412</v>
      </c>
      <c r="O186" s="49">
        <f>O184</f>
        <v>0</v>
      </c>
      <c r="P186" s="50">
        <f>P184</f>
        <v>0</v>
      </c>
      <c r="Q186" s="48">
        <f>R186+T186</f>
        <v>412</v>
      </c>
      <c r="R186" s="49">
        <f>R184</f>
        <v>412</v>
      </c>
      <c r="S186" s="49">
        <f>S184</f>
        <v>0</v>
      </c>
      <c r="T186" s="50">
        <f>T184</f>
        <v>0</v>
      </c>
      <c r="U186" s="48">
        <f>V186+X186</f>
        <v>412</v>
      </c>
      <c r="V186" s="49">
        <f>V184</f>
        <v>412</v>
      </c>
      <c r="W186" s="49">
        <f>W184</f>
        <v>0</v>
      </c>
      <c r="X186" s="50">
        <f>X184</f>
        <v>0</v>
      </c>
    </row>
    <row r="187" spans="1:24" ht="43.5" customHeight="1" thickBot="1" x14ac:dyDescent="0.25">
      <c r="A187" s="348">
        <v>1</v>
      </c>
      <c r="B187" s="358">
        <v>1</v>
      </c>
      <c r="C187" s="335">
        <v>30</v>
      </c>
      <c r="D187" s="341" t="s">
        <v>128</v>
      </c>
      <c r="E187" s="354">
        <v>9</v>
      </c>
      <c r="F187" s="82" t="s">
        <v>129</v>
      </c>
      <c r="G187" s="82" t="s">
        <v>130</v>
      </c>
      <c r="H187" s="83" t="s">
        <v>30</v>
      </c>
      <c r="I187" s="66">
        <f>J187+L187</f>
        <v>0</v>
      </c>
      <c r="J187" s="76"/>
      <c r="K187" s="85"/>
      <c r="L187" s="86"/>
      <c r="M187" s="66">
        <f t="shared" si="91"/>
        <v>20</v>
      </c>
      <c r="N187" s="76"/>
      <c r="O187" s="76"/>
      <c r="P187" s="80">
        <v>20</v>
      </c>
      <c r="Q187" s="84">
        <v>200</v>
      </c>
      <c r="R187" s="85"/>
      <c r="S187" s="85"/>
      <c r="T187" s="86">
        <v>200</v>
      </c>
      <c r="U187" s="84"/>
      <c r="V187" s="85"/>
      <c r="W187" s="85"/>
      <c r="X187" s="86"/>
    </row>
    <row r="188" spans="1:24" ht="43.5" customHeight="1" thickBot="1" x14ac:dyDescent="0.25">
      <c r="A188" s="340"/>
      <c r="B188" s="323"/>
      <c r="C188" s="326"/>
      <c r="D188" s="330"/>
      <c r="E188" s="351"/>
      <c r="F188" s="386" t="s">
        <v>107</v>
      </c>
      <c r="G188" s="387"/>
      <c r="H188" s="387"/>
      <c r="I188" s="56">
        <f>SUM(I187)</f>
        <v>0</v>
      </c>
      <c r="J188" s="87">
        <f>SUM(J187)</f>
        <v>0</v>
      </c>
      <c r="K188" s="87"/>
      <c r="L188" s="88"/>
      <c r="M188" s="56">
        <f>SUM(M187)</f>
        <v>20</v>
      </c>
      <c r="N188" s="87">
        <f>SUM(N187)</f>
        <v>0</v>
      </c>
      <c r="O188" s="87"/>
      <c r="P188" s="88">
        <f>P187</f>
        <v>20</v>
      </c>
      <c r="Q188" s="56">
        <f>R188+T188</f>
        <v>200</v>
      </c>
      <c r="R188" s="87">
        <f>SUM(R187)</f>
        <v>0</v>
      </c>
      <c r="S188" s="87"/>
      <c r="T188" s="88">
        <f>T187</f>
        <v>200</v>
      </c>
      <c r="U188" s="56">
        <f>SUM(U187)</f>
        <v>0</v>
      </c>
      <c r="V188" s="87">
        <f>SUM(V187)</f>
        <v>0</v>
      </c>
      <c r="W188" s="87"/>
      <c r="X188" s="88"/>
    </row>
    <row r="189" spans="1:24" ht="61.8" thickBot="1" x14ac:dyDescent="0.25">
      <c r="A189" s="348">
        <v>1</v>
      </c>
      <c r="B189" s="358">
        <v>1</v>
      </c>
      <c r="C189" s="335">
        <v>31</v>
      </c>
      <c r="D189" s="381" t="s">
        <v>131</v>
      </c>
      <c r="E189" s="415">
        <v>9</v>
      </c>
      <c r="F189" s="82" t="s">
        <v>132</v>
      </c>
      <c r="G189" s="82" t="s">
        <v>133</v>
      </c>
      <c r="H189" s="104" t="s">
        <v>30</v>
      </c>
      <c r="I189" s="84">
        <f>J189+L189</f>
        <v>277</v>
      </c>
      <c r="J189" s="85">
        <v>277</v>
      </c>
      <c r="K189" s="85"/>
      <c r="L189" s="86"/>
      <c r="M189" s="84">
        <f>N189+P189</f>
        <v>400</v>
      </c>
      <c r="N189" s="85">
        <v>400</v>
      </c>
      <c r="O189" s="85"/>
      <c r="P189" s="86"/>
      <c r="Q189" s="84">
        <f>R189+T189</f>
        <v>400</v>
      </c>
      <c r="R189" s="85">
        <v>400</v>
      </c>
      <c r="S189" s="85"/>
      <c r="T189" s="86"/>
      <c r="U189" s="84">
        <f>V189+X189</f>
        <v>400</v>
      </c>
      <c r="V189" s="85">
        <v>400</v>
      </c>
      <c r="W189" s="85"/>
      <c r="X189" s="86"/>
    </row>
    <row r="190" spans="1:24" ht="24" customHeight="1" thickBot="1" x14ac:dyDescent="0.25">
      <c r="A190" s="340"/>
      <c r="B190" s="323"/>
      <c r="C190" s="344"/>
      <c r="D190" s="414"/>
      <c r="E190" s="392"/>
      <c r="F190" s="416" t="s">
        <v>107</v>
      </c>
      <c r="G190" s="417"/>
      <c r="H190" s="418"/>
      <c r="I190" s="56">
        <f>J190+L190</f>
        <v>277</v>
      </c>
      <c r="J190" s="87">
        <f>SUM(J189)</f>
        <v>277</v>
      </c>
      <c r="K190" s="87"/>
      <c r="L190" s="88"/>
      <c r="M190" s="56">
        <f>SUM(M189)</f>
        <v>400</v>
      </c>
      <c r="N190" s="87">
        <f>SUM(N189)</f>
        <v>400</v>
      </c>
      <c r="O190" s="87"/>
      <c r="P190" s="88">
        <f>P189</f>
        <v>0</v>
      </c>
      <c r="Q190" s="56">
        <f>SUM(Q189)</f>
        <v>400</v>
      </c>
      <c r="R190" s="87">
        <f>SUM(R189)</f>
        <v>400</v>
      </c>
      <c r="S190" s="87"/>
      <c r="T190" s="88"/>
      <c r="U190" s="56">
        <f>SUM(U189)</f>
        <v>400</v>
      </c>
      <c r="V190" s="87">
        <f>SUM(V189)</f>
        <v>400</v>
      </c>
      <c r="W190" s="87"/>
      <c r="X190" s="88"/>
    </row>
    <row r="191" spans="1:24" ht="25.5" customHeight="1" thickBot="1" x14ac:dyDescent="0.25">
      <c r="A191" s="105">
        <v>1</v>
      </c>
      <c r="B191" s="106">
        <v>1</v>
      </c>
      <c r="C191" s="406" t="s">
        <v>134</v>
      </c>
      <c r="D191" s="407"/>
      <c r="E191" s="407"/>
      <c r="F191" s="407"/>
      <c r="G191" s="407"/>
      <c r="H191" s="408"/>
      <c r="I191" s="107">
        <f>J191+L191</f>
        <v>30132.199999999997</v>
      </c>
      <c r="J191" s="108">
        <f>J186+J183+J179+J176+J172+J167+J162+J160+J156+J151+J144+J138+J133+J128+J123+J118+J111+J104+J96+J89+J81+J73+J65+J58+J50+J42+J34+J27+J19+J188+J190</f>
        <v>29685.599999999999</v>
      </c>
      <c r="K191" s="108">
        <f>K186+K183+K179+K176+K172+K167+K162+K160+K156+K151+K144+K138+K133+K128+K123+K118+K111+K104+K96+K89+K81+K73+K65+K58+K50+K42+K34+K27+K19+K188+K190</f>
        <v>23323.899999999998</v>
      </c>
      <c r="L191" s="108">
        <f>L186+L183+L179+L176+L172+L167+L162+L160+L156+L151+L144+L189+L138+L133+L128+L123+L118+L111+L104+L96+L89++L81+L73+L65+L58+L50+L42+L34+L27+L19+L188+L190</f>
        <v>446.60000000000008</v>
      </c>
      <c r="M191" s="109">
        <f>N191+P191</f>
        <v>36602.200000000004</v>
      </c>
      <c r="N191" s="108">
        <f t="shared" ref="N191:T191" si="93">N186+N183+N179+N176+N172+N167+N162+N160+N156+N151+N144+N138+N133+N128+N123+N118+N111+N104+N96+N89+N81+N73+N65+N58+N50+N42+N34+N27+N19+N188+N190</f>
        <v>35510.500000000007</v>
      </c>
      <c r="O191" s="108">
        <f t="shared" si="93"/>
        <v>27496.9</v>
      </c>
      <c r="P191" s="108">
        <f t="shared" si="93"/>
        <v>1091.7</v>
      </c>
      <c r="Q191" s="108">
        <f t="shared" si="93"/>
        <v>35230.799999999996</v>
      </c>
      <c r="R191" s="108">
        <f t="shared" si="93"/>
        <v>35030.799999999996</v>
      </c>
      <c r="S191" s="108">
        <f t="shared" si="93"/>
        <v>27486.6</v>
      </c>
      <c r="T191" s="108">
        <f t="shared" si="93"/>
        <v>200</v>
      </c>
      <c r="U191" s="109">
        <f>V191+X191</f>
        <v>35030.799999999996</v>
      </c>
      <c r="V191" s="108">
        <f>V186+V183+V179+V176+V172+V167+V162+V160+V156+V151+V144+V138+V133+V128+V123+V118+V111+V104+V96+V89+V81+V73+V65+V58+V50+V42+V34+V27+V19+V188+V190</f>
        <v>35030.799999999996</v>
      </c>
      <c r="W191" s="108">
        <f>W186+W183+W179+W176+W172+W167+W162+W160+W156+W151+W144+W138+W133+W128+W123+W118+W111+W104+W96+W89+W81+W73+W65+W58+W50+W42+W34+W27+W19+W188+W190</f>
        <v>27486.6</v>
      </c>
      <c r="X191" s="110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05">
        <v>1</v>
      </c>
      <c r="B192" s="106">
        <v>2</v>
      </c>
      <c r="C192" s="409" t="s">
        <v>135</v>
      </c>
      <c r="D192" s="410"/>
      <c r="E192" s="410"/>
      <c r="F192" s="410"/>
      <c r="G192" s="410"/>
      <c r="H192" s="410"/>
      <c r="I192" s="410"/>
      <c r="J192" s="410"/>
      <c r="K192" s="410"/>
      <c r="L192" s="410"/>
      <c r="M192" s="410"/>
      <c r="N192" s="410"/>
      <c r="O192" s="410"/>
      <c r="P192" s="410"/>
      <c r="Q192" s="410"/>
      <c r="R192" s="410"/>
      <c r="S192" s="410"/>
      <c r="T192" s="410"/>
      <c r="U192" s="410"/>
      <c r="V192" s="410"/>
      <c r="W192" s="410"/>
      <c r="X192" s="411"/>
    </row>
    <row r="193" spans="1:59" ht="42" customHeight="1" thickBot="1" x14ac:dyDescent="0.25">
      <c r="A193" s="360">
        <v>1</v>
      </c>
      <c r="B193" s="358">
        <v>2</v>
      </c>
      <c r="C193" s="344">
        <v>1</v>
      </c>
      <c r="D193" s="328" t="s">
        <v>136</v>
      </c>
      <c r="E193" s="345">
        <v>11</v>
      </c>
      <c r="F193" s="111" t="s">
        <v>137</v>
      </c>
      <c r="G193" s="111" t="s">
        <v>138</v>
      </c>
      <c r="H193" s="112" t="s">
        <v>30</v>
      </c>
      <c r="I193" s="25">
        <f>J193+L193</f>
        <v>8.9</v>
      </c>
      <c r="J193" s="113">
        <v>8.9</v>
      </c>
      <c r="K193" s="113">
        <v>0</v>
      </c>
      <c r="L193" s="27">
        <v>0</v>
      </c>
      <c r="M193" s="66">
        <f>N193+P193</f>
        <v>17</v>
      </c>
      <c r="N193" s="113">
        <v>17</v>
      </c>
      <c r="O193" s="113">
        <v>0</v>
      </c>
      <c r="P193" s="27">
        <v>0</v>
      </c>
      <c r="Q193" s="66">
        <f t="shared" ref="Q193:Q199" si="94">R193+T193</f>
        <v>17</v>
      </c>
      <c r="R193" s="113">
        <v>17</v>
      </c>
      <c r="S193" s="113">
        <v>0</v>
      </c>
      <c r="T193" s="27">
        <v>0</v>
      </c>
      <c r="U193" s="66">
        <f t="shared" ref="U193:U201" si="95">V193+X193</f>
        <v>17</v>
      </c>
      <c r="V193" s="113">
        <v>17</v>
      </c>
      <c r="W193" s="113">
        <v>0</v>
      </c>
      <c r="X193" s="27">
        <v>0</v>
      </c>
    </row>
    <row r="194" spans="1:59" ht="27.75" customHeight="1" thickBot="1" x14ac:dyDescent="0.25">
      <c r="A194" s="360"/>
      <c r="B194" s="371"/>
      <c r="C194" s="344"/>
      <c r="D194" s="330"/>
      <c r="E194" s="345"/>
      <c r="F194" s="412" t="s">
        <v>35</v>
      </c>
      <c r="G194" s="361"/>
      <c r="H194" s="413"/>
      <c r="I194" s="48">
        <f>I193</f>
        <v>8.9</v>
      </c>
      <c r="J194" s="49">
        <f>J193</f>
        <v>8.9</v>
      </c>
      <c r="K194" s="114">
        <v>0</v>
      </c>
      <c r="L194" s="115">
        <v>0</v>
      </c>
      <c r="M194" s="116">
        <f>N194+P194</f>
        <v>17</v>
      </c>
      <c r="N194" s="114">
        <f>N193</f>
        <v>17</v>
      </c>
      <c r="O194" s="114">
        <v>0</v>
      </c>
      <c r="P194" s="115">
        <v>0</v>
      </c>
      <c r="Q194" s="116">
        <f t="shared" si="94"/>
        <v>17</v>
      </c>
      <c r="R194" s="114">
        <f>R193</f>
        <v>17</v>
      </c>
      <c r="S194" s="114">
        <v>0</v>
      </c>
      <c r="T194" s="115">
        <v>0</v>
      </c>
      <c r="U194" s="116">
        <f t="shared" si="95"/>
        <v>17</v>
      </c>
      <c r="V194" s="114">
        <f>V193</f>
        <v>17</v>
      </c>
      <c r="W194" s="114">
        <v>0</v>
      </c>
      <c r="X194" s="115">
        <v>0</v>
      </c>
    </row>
    <row r="195" spans="1:59" s="46" customFormat="1" ht="17.25" customHeight="1" x14ac:dyDescent="0.2">
      <c r="A195" s="348">
        <v>1</v>
      </c>
      <c r="B195" s="358">
        <v>2</v>
      </c>
      <c r="C195" s="335">
        <v>2</v>
      </c>
      <c r="D195" s="341" t="s">
        <v>139</v>
      </c>
      <c r="E195" s="363" t="s">
        <v>140</v>
      </c>
      <c r="F195" s="325" t="s">
        <v>141</v>
      </c>
      <c r="G195" s="325" t="s">
        <v>142</v>
      </c>
      <c r="H195" s="57" t="s">
        <v>30</v>
      </c>
      <c r="I195" s="25">
        <f>J195+L195</f>
        <v>1018.3000000000001</v>
      </c>
      <c r="J195" s="26">
        <v>1008.7</v>
      </c>
      <c r="K195" s="22">
        <v>931.2</v>
      </c>
      <c r="L195" s="23">
        <v>9.6</v>
      </c>
      <c r="M195" s="21">
        <f>N195+P195</f>
        <v>1063.4000000000001</v>
      </c>
      <c r="N195" s="22">
        <v>1063.4000000000001</v>
      </c>
      <c r="O195" s="22">
        <v>992.5</v>
      </c>
      <c r="P195" s="23"/>
      <c r="Q195" s="21">
        <f t="shared" si="94"/>
        <v>1068.2</v>
      </c>
      <c r="R195" s="22">
        <v>1068.2</v>
      </c>
      <c r="S195" s="22">
        <v>997.2</v>
      </c>
      <c r="T195" s="23"/>
      <c r="U195" s="117">
        <f>V195+X195</f>
        <v>1068.2</v>
      </c>
      <c r="V195" s="118">
        <v>1068.2</v>
      </c>
      <c r="W195" s="118">
        <v>997.2</v>
      </c>
      <c r="X195" s="23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</row>
    <row r="196" spans="1:59" ht="17.25" customHeight="1" x14ac:dyDescent="0.2">
      <c r="A196" s="339"/>
      <c r="B196" s="371"/>
      <c r="C196" s="344"/>
      <c r="D196" s="329"/>
      <c r="E196" s="385"/>
      <c r="F196" s="327"/>
      <c r="G196" s="327"/>
      <c r="H196" s="69" t="s">
        <v>28</v>
      </c>
      <c r="I196" s="34">
        <f t="shared" ref="I196" si="96">J196+L196</f>
        <v>62.6</v>
      </c>
      <c r="J196" s="35">
        <v>62.6</v>
      </c>
      <c r="K196" s="35">
        <v>61.7</v>
      </c>
      <c r="L196" s="36"/>
      <c r="M196" s="119">
        <f t="shared" ref="M196:M198" si="97">N196+P196</f>
        <v>83.3</v>
      </c>
      <c r="N196" s="35">
        <v>83.3</v>
      </c>
      <c r="O196" s="35">
        <v>82.1</v>
      </c>
      <c r="P196" s="36"/>
      <c r="Q196" s="119">
        <f t="shared" si="94"/>
        <v>83.3</v>
      </c>
      <c r="R196" s="35">
        <v>83.3</v>
      </c>
      <c r="S196" s="35">
        <v>82.1</v>
      </c>
      <c r="T196" s="36"/>
      <c r="U196" s="120">
        <f t="shared" ref="U196" si="98">V196+X196</f>
        <v>83.3</v>
      </c>
      <c r="V196" s="52">
        <v>83.3</v>
      </c>
      <c r="W196" s="52">
        <v>82.1</v>
      </c>
      <c r="X196" s="36"/>
    </row>
    <row r="197" spans="1:59" s="46" customFormat="1" ht="20.25" customHeight="1" x14ac:dyDescent="0.2">
      <c r="A197" s="339"/>
      <c r="B197" s="371"/>
      <c r="C197" s="344"/>
      <c r="D197" s="329"/>
      <c r="E197" s="385"/>
      <c r="F197" s="327"/>
      <c r="G197" s="327"/>
      <c r="H197" s="69" t="s">
        <v>34</v>
      </c>
      <c r="I197" s="34">
        <f>J197+L197</f>
        <v>31</v>
      </c>
      <c r="J197" s="35">
        <v>31</v>
      </c>
      <c r="K197" s="35">
        <v>19.7</v>
      </c>
      <c r="L197" s="36"/>
      <c r="M197" s="34">
        <f>N197+P197</f>
        <v>67.7</v>
      </c>
      <c r="N197" s="35">
        <v>67.7</v>
      </c>
      <c r="O197" s="35">
        <v>46.8</v>
      </c>
      <c r="P197" s="36"/>
      <c r="Q197" s="34">
        <f t="shared" si="94"/>
        <v>67.7</v>
      </c>
      <c r="R197" s="35">
        <v>67.7</v>
      </c>
      <c r="S197" s="35">
        <v>46.8</v>
      </c>
      <c r="T197" s="36"/>
      <c r="U197" s="78">
        <f>V197+X197</f>
        <v>67.7</v>
      </c>
      <c r="V197" s="52">
        <v>67.7</v>
      </c>
      <c r="W197" s="52">
        <v>46.8</v>
      </c>
      <c r="X197" s="36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</row>
    <row r="198" spans="1:59" ht="20.25" customHeight="1" thickBot="1" x14ac:dyDescent="0.25">
      <c r="A198" s="339"/>
      <c r="B198" s="371"/>
      <c r="C198" s="344"/>
      <c r="D198" s="329"/>
      <c r="E198" s="385"/>
      <c r="F198" s="327"/>
      <c r="G198" s="421"/>
      <c r="H198" s="69" t="s">
        <v>33</v>
      </c>
      <c r="I198" s="121">
        <f t="shared" ref="I198:I206" si="99">J198+L198</f>
        <v>0</v>
      </c>
      <c r="J198" s="122"/>
      <c r="K198" s="122"/>
      <c r="L198" s="123"/>
      <c r="M198" s="124">
        <f t="shared" si="97"/>
        <v>57.7</v>
      </c>
      <c r="N198" s="122">
        <v>57.7</v>
      </c>
      <c r="O198" s="122">
        <v>56.9</v>
      </c>
      <c r="P198" s="123"/>
      <c r="Q198" s="124">
        <f t="shared" si="94"/>
        <v>0</v>
      </c>
      <c r="R198" s="122"/>
      <c r="S198" s="122"/>
      <c r="T198" s="123"/>
      <c r="U198" s="125">
        <f t="shared" si="95"/>
        <v>0</v>
      </c>
      <c r="V198" s="126"/>
      <c r="W198" s="126"/>
      <c r="X198" s="123"/>
    </row>
    <row r="199" spans="1:59" s="46" customFormat="1" ht="19.5" customHeight="1" thickBot="1" x14ac:dyDescent="0.25">
      <c r="A199" s="340"/>
      <c r="B199" s="371"/>
      <c r="C199" s="344"/>
      <c r="D199" s="330"/>
      <c r="E199" s="385"/>
      <c r="F199" s="412" t="s">
        <v>35</v>
      </c>
      <c r="G199" s="361"/>
      <c r="H199" s="413"/>
      <c r="I199" s="127">
        <f t="shared" si="99"/>
        <v>1111.8999999999999</v>
      </c>
      <c r="J199" s="128">
        <f>SUM(J195:J198)</f>
        <v>1102.3</v>
      </c>
      <c r="K199" s="128">
        <f>SUM(K195:K198)</f>
        <v>1012.6000000000001</v>
      </c>
      <c r="L199" s="129">
        <f>SUM(L195:L198)</f>
        <v>9.6</v>
      </c>
      <c r="M199" s="48">
        <f>N199+P199</f>
        <v>1272.1000000000001</v>
      </c>
      <c r="N199" s="49">
        <f>SUM(N195:N198)</f>
        <v>1272.1000000000001</v>
      </c>
      <c r="O199" s="49">
        <f>SUM(O195:O198)</f>
        <v>1178.3</v>
      </c>
      <c r="P199" s="50">
        <f>SUM(P195:P198)</f>
        <v>0</v>
      </c>
      <c r="Q199" s="48">
        <f t="shared" si="94"/>
        <v>1219.2</v>
      </c>
      <c r="R199" s="49">
        <f>R195+R196+R197+R198</f>
        <v>1219.2</v>
      </c>
      <c r="S199" s="49">
        <f>S195+S196+S197+S198</f>
        <v>1126.0999999999999</v>
      </c>
      <c r="T199" s="50">
        <f>SUM(T195:T198)</f>
        <v>0</v>
      </c>
      <c r="U199" s="48">
        <f>V199+X199</f>
        <v>1219.2</v>
      </c>
      <c r="V199" s="49">
        <f>V195+V196+V197+V198</f>
        <v>1219.2</v>
      </c>
      <c r="W199" s="49">
        <f>W195+W196+W197+W198</f>
        <v>1126.0999999999999</v>
      </c>
      <c r="X199" s="50">
        <f>SUM(X195:X198)</f>
        <v>0</v>
      </c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</row>
    <row r="200" spans="1:59" ht="22.5" customHeight="1" x14ac:dyDescent="0.2">
      <c r="A200" s="360">
        <v>1</v>
      </c>
      <c r="B200" s="358">
        <v>2</v>
      </c>
      <c r="C200" s="335">
        <v>3</v>
      </c>
      <c r="D200" s="341" t="s">
        <v>143</v>
      </c>
      <c r="E200" s="363" t="s">
        <v>144</v>
      </c>
      <c r="F200" s="325" t="s">
        <v>141</v>
      </c>
      <c r="G200" s="325" t="s">
        <v>145</v>
      </c>
      <c r="H200" s="57" t="s">
        <v>30</v>
      </c>
      <c r="I200" s="25">
        <f t="shared" si="99"/>
        <v>230.8</v>
      </c>
      <c r="J200" s="26">
        <v>228</v>
      </c>
      <c r="K200" s="26">
        <v>188.8</v>
      </c>
      <c r="L200" s="130">
        <v>2.8</v>
      </c>
      <c r="M200" s="21">
        <f>N200+P200</f>
        <v>280.3</v>
      </c>
      <c r="N200" s="22">
        <v>280.3</v>
      </c>
      <c r="O200" s="22">
        <v>243.9</v>
      </c>
      <c r="P200" s="23"/>
      <c r="Q200" s="117">
        <v>282.3</v>
      </c>
      <c r="R200" s="118">
        <v>282.3</v>
      </c>
      <c r="S200" s="118">
        <v>246.7</v>
      </c>
      <c r="T200" s="131"/>
      <c r="U200" s="117">
        <f t="shared" si="95"/>
        <v>282.3</v>
      </c>
      <c r="V200" s="118">
        <v>282.3</v>
      </c>
      <c r="W200" s="22">
        <v>246.7</v>
      </c>
      <c r="X200" s="23"/>
    </row>
    <row r="201" spans="1:59" ht="21.75" customHeight="1" x14ac:dyDescent="0.2">
      <c r="A201" s="360"/>
      <c r="B201" s="371"/>
      <c r="C201" s="344"/>
      <c r="D201" s="329"/>
      <c r="E201" s="385"/>
      <c r="F201" s="327"/>
      <c r="G201" s="327"/>
      <c r="H201" s="69" t="s">
        <v>28</v>
      </c>
      <c r="I201" s="34">
        <f t="shared" si="99"/>
        <v>40.299999999999997</v>
      </c>
      <c r="J201" s="35">
        <v>40.299999999999997</v>
      </c>
      <c r="K201" s="35">
        <v>39.700000000000003</v>
      </c>
      <c r="L201" s="132"/>
      <c r="M201" s="34">
        <f t="shared" ref="M201:M203" si="100">N201+P201</f>
        <v>33.4</v>
      </c>
      <c r="N201" s="35">
        <v>33.4</v>
      </c>
      <c r="O201" s="35">
        <v>32.9</v>
      </c>
      <c r="P201" s="36"/>
      <c r="Q201" s="34">
        <f t="shared" ref="Q201" si="101">R201+T201</f>
        <v>33.4</v>
      </c>
      <c r="R201" s="35">
        <v>33.4</v>
      </c>
      <c r="S201" s="35">
        <v>32.9</v>
      </c>
      <c r="T201" s="36"/>
      <c r="U201" s="34">
        <f t="shared" si="95"/>
        <v>33.4</v>
      </c>
      <c r="V201" s="35">
        <v>33.4</v>
      </c>
      <c r="W201" s="35">
        <v>32.9</v>
      </c>
      <c r="X201" s="36"/>
    </row>
    <row r="202" spans="1:59" ht="22.5" customHeight="1" x14ac:dyDescent="0.2">
      <c r="A202" s="360"/>
      <c r="B202" s="371"/>
      <c r="C202" s="344"/>
      <c r="D202" s="329"/>
      <c r="E202" s="385"/>
      <c r="F202" s="327"/>
      <c r="G202" s="327"/>
      <c r="H202" s="69" t="s">
        <v>34</v>
      </c>
      <c r="I202" s="34">
        <f>J202+L202</f>
        <v>6.2</v>
      </c>
      <c r="J202" s="35">
        <v>6.2</v>
      </c>
      <c r="K202" s="35">
        <v>1.5</v>
      </c>
      <c r="L202" s="132"/>
      <c r="M202" s="34">
        <f t="shared" si="100"/>
        <v>16.399999999999999</v>
      </c>
      <c r="N202" s="35">
        <v>16.399999999999999</v>
      </c>
      <c r="O202" s="35">
        <v>7.1</v>
      </c>
      <c r="P202" s="36"/>
      <c r="Q202" s="34">
        <f>R202+T202</f>
        <v>16.399999999999999</v>
      </c>
      <c r="R202" s="35">
        <v>16.399999999999999</v>
      </c>
      <c r="S202" s="35">
        <v>7.1</v>
      </c>
      <c r="T202" s="36"/>
      <c r="U202" s="34">
        <f>V202+X202</f>
        <v>16.399999999999999</v>
      </c>
      <c r="V202" s="35">
        <v>16.399999999999999</v>
      </c>
      <c r="W202" s="35">
        <v>7.1</v>
      </c>
      <c r="X202" s="36"/>
    </row>
    <row r="203" spans="1:59" s="46" customFormat="1" ht="16.5" customHeight="1" thickBot="1" x14ac:dyDescent="0.25">
      <c r="A203" s="360"/>
      <c r="B203" s="371"/>
      <c r="C203" s="344"/>
      <c r="D203" s="329"/>
      <c r="E203" s="385"/>
      <c r="F203" s="335"/>
      <c r="G203" s="335"/>
      <c r="H203" s="103" t="s">
        <v>33</v>
      </c>
      <c r="I203" s="40">
        <f t="shared" si="99"/>
        <v>0</v>
      </c>
      <c r="J203" s="41"/>
      <c r="K203" s="41"/>
      <c r="L203" s="133"/>
      <c r="M203" s="121">
        <f t="shared" si="100"/>
        <v>10.3</v>
      </c>
      <c r="N203" s="122">
        <v>10.3</v>
      </c>
      <c r="O203" s="122">
        <v>10.199999999999999</v>
      </c>
      <c r="P203" s="123"/>
      <c r="Q203" s="121">
        <f>R203+T203</f>
        <v>0</v>
      </c>
      <c r="R203" s="122"/>
      <c r="S203" s="122"/>
      <c r="T203" s="123"/>
      <c r="U203" s="121">
        <f>V203+X203</f>
        <v>0</v>
      </c>
      <c r="V203" s="122"/>
      <c r="W203" s="122"/>
      <c r="X203" s="123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</row>
    <row r="204" spans="1:59" ht="21.75" customHeight="1" thickBot="1" x14ac:dyDescent="0.25">
      <c r="A204" s="360"/>
      <c r="B204" s="371"/>
      <c r="C204" s="344"/>
      <c r="D204" s="330"/>
      <c r="E204" s="385"/>
      <c r="F204" s="336" t="s">
        <v>35</v>
      </c>
      <c r="G204" s="337"/>
      <c r="H204" s="338"/>
      <c r="I204" s="48">
        <f t="shared" si="99"/>
        <v>277.3</v>
      </c>
      <c r="J204" s="49">
        <f>J200+J201+J202</f>
        <v>274.5</v>
      </c>
      <c r="K204" s="49">
        <f>K200+K201+K202</f>
        <v>230</v>
      </c>
      <c r="L204" s="50">
        <f>SUM(L200:L203)</f>
        <v>2.8</v>
      </c>
      <c r="M204" s="134">
        <f>N204+P204</f>
        <v>340.4</v>
      </c>
      <c r="N204" s="128">
        <f>SUM(N200:N203)</f>
        <v>340.4</v>
      </c>
      <c r="O204" s="128">
        <f>SUM(O200:O203)</f>
        <v>294.10000000000002</v>
      </c>
      <c r="P204" s="135">
        <f>SUM(P200:P203)</f>
        <v>0</v>
      </c>
      <c r="Q204" s="134">
        <f>R204+T204</f>
        <v>332.09999999999997</v>
      </c>
      <c r="R204" s="128">
        <f>SUM(R200:R203)</f>
        <v>332.09999999999997</v>
      </c>
      <c r="S204" s="128">
        <f>SUM(S200:S203)</f>
        <v>286.7</v>
      </c>
      <c r="T204" s="135">
        <f>SUM(T200:T203)</f>
        <v>0</v>
      </c>
      <c r="U204" s="134">
        <f>V204+X204</f>
        <v>332.09999999999997</v>
      </c>
      <c r="V204" s="128">
        <f>SUM(V200:V203)</f>
        <v>332.09999999999997</v>
      </c>
      <c r="W204" s="128">
        <f>SUM(W200:W203)</f>
        <v>286.7</v>
      </c>
      <c r="X204" s="135">
        <f>SUM(X200:X203)</f>
        <v>0</v>
      </c>
    </row>
    <row r="205" spans="1:59" ht="54.75" customHeight="1" thickBot="1" x14ac:dyDescent="0.3">
      <c r="A205" s="348">
        <v>1</v>
      </c>
      <c r="B205" s="358">
        <v>2</v>
      </c>
      <c r="C205" s="335">
        <v>4</v>
      </c>
      <c r="D205" s="355" t="s">
        <v>146</v>
      </c>
      <c r="E205" s="362"/>
      <c r="F205" s="136" t="s">
        <v>147</v>
      </c>
      <c r="G205" s="137" t="s">
        <v>148</v>
      </c>
      <c r="H205" s="39" t="s">
        <v>33</v>
      </c>
      <c r="I205" s="138">
        <f>J205+L205</f>
        <v>236.2</v>
      </c>
      <c r="J205" s="139">
        <v>236.2</v>
      </c>
      <c r="K205" s="139">
        <v>8</v>
      </c>
      <c r="L205" s="140"/>
      <c r="M205" s="66">
        <f>N205+P205</f>
        <v>269.89999999999998</v>
      </c>
      <c r="N205" s="141">
        <v>269.89999999999998</v>
      </c>
      <c r="O205" s="141">
        <v>8</v>
      </c>
      <c r="P205" s="142">
        <v>0</v>
      </c>
      <c r="Q205" s="66">
        <f>R205+T205</f>
        <v>269.89999999999998</v>
      </c>
      <c r="R205" s="141">
        <v>269.89999999999998</v>
      </c>
      <c r="S205" s="141">
        <v>8</v>
      </c>
      <c r="T205" s="142"/>
      <c r="U205" s="66">
        <f>V205+X205</f>
        <v>269.89999999999998</v>
      </c>
      <c r="V205" s="141">
        <v>269.89999999999998</v>
      </c>
      <c r="W205" s="141">
        <v>8</v>
      </c>
      <c r="X205" s="142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</row>
    <row r="206" spans="1:59" ht="20.25" customHeight="1" thickBot="1" x14ac:dyDescent="0.25">
      <c r="A206" s="340"/>
      <c r="B206" s="323"/>
      <c r="C206" s="326"/>
      <c r="D206" s="357"/>
      <c r="E206" s="419"/>
      <c r="F206" s="336" t="s">
        <v>35</v>
      </c>
      <c r="G206" s="337"/>
      <c r="H206" s="420"/>
      <c r="I206" s="48">
        <f t="shared" si="99"/>
        <v>236.2</v>
      </c>
      <c r="J206" s="49">
        <f>SUM(J205)</f>
        <v>236.2</v>
      </c>
      <c r="K206" s="49">
        <f t="shared" ref="K206:L206" si="102">SUM(K205)</f>
        <v>8</v>
      </c>
      <c r="L206" s="49">
        <f t="shared" si="102"/>
        <v>0</v>
      </c>
      <c r="M206" s="48">
        <f t="shared" ref="M206:M207" si="103">N206+P206</f>
        <v>269.89999999999998</v>
      </c>
      <c r="N206" s="49">
        <f>SUM(N205)</f>
        <v>269.89999999999998</v>
      </c>
      <c r="O206" s="49">
        <f t="shared" ref="O206" si="104">SUM(O205)</f>
        <v>8</v>
      </c>
      <c r="P206" s="50">
        <v>0</v>
      </c>
      <c r="Q206" s="48">
        <f t="shared" ref="Q206:Q207" si="105">R206+T206</f>
        <v>269.89999999999998</v>
      </c>
      <c r="R206" s="49">
        <f>SUM(R205)</f>
        <v>269.89999999999998</v>
      </c>
      <c r="S206" s="49">
        <f t="shared" ref="S206" si="106">SUM(S205)</f>
        <v>8</v>
      </c>
      <c r="T206" s="50">
        <v>0</v>
      </c>
      <c r="U206" s="48">
        <f t="shared" ref="U206" si="107">V206+X206</f>
        <v>269.89999999999998</v>
      </c>
      <c r="V206" s="49">
        <f>SUM(V205)</f>
        <v>269.89999999999998</v>
      </c>
      <c r="W206" s="49">
        <f t="shared" ref="W206" si="108">SUM(W205)</f>
        <v>8</v>
      </c>
      <c r="X206" s="50">
        <v>0</v>
      </c>
    </row>
    <row r="207" spans="1:59" s="46" customFormat="1" ht="15.75" customHeight="1" x14ac:dyDescent="0.2">
      <c r="A207" s="348">
        <v>1</v>
      </c>
      <c r="B207" s="358">
        <v>2</v>
      </c>
      <c r="C207" s="335">
        <v>5</v>
      </c>
      <c r="D207" s="355" t="s">
        <v>149</v>
      </c>
      <c r="E207" s="363" t="s">
        <v>104</v>
      </c>
      <c r="F207" s="397" t="s">
        <v>105</v>
      </c>
      <c r="G207" s="397" t="s">
        <v>150</v>
      </c>
      <c r="H207" s="89" t="s">
        <v>30</v>
      </c>
      <c r="I207" s="117">
        <f>J207+L207</f>
        <v>48</v>
      </c>
      <c r="J207" s="118">
        <v>48</v>
      </c>
      <c r="K207" s="118"/>
      <c r="L207" s="131"/>
      <c r="M207" s="215">
        <f t="shared" si="103"/>
        <v>87.6</v>
      </c>
      <c r="N207" s="72">
        <f>50+37.6</f>
        <v>87.6</v>
      </c>
      <c r="O207" s="71"/>
      <c r="P207" s="144"/>
      <c r="Q207" s="117">
        <f t="shared" si="105"/>
        <v>50</v>
      </c>
      <c r="R207" s="71">
        <v>50</v>
      </c>
      <c r="S207" s="71"/>
      <c r="T207" s="144"/>
      <c r="U207" s="117">
        <f>V207+X207</f>
        <v>50</v>
      </c>
      <c r="V207" s="118">
        <v>50</v>
      </c>
      <c r="W207" s="118"/>
      <c r="X207" s="131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</row>
    <row r="208" spans="1:59" ht="15.75" customHeight="1" x14ac:dyDescent="0.2">
      <c r="A208" s="339"/>
      <c r="B208" s="371"/>
      <c r="C208" s="344"/>
      <c r="D208" s="356"/>
      <c r="E208" s="385"/>
      <c r="F208" s="397"/>
      <c r="G208" s="397"/>
      <c r="H208" s="145" t="s">
        <v>33</v>
      </c>
      <c r="I208" s="78">
        <v>45</v>
      </c>
      <c r="J208" s="71">
        <v>45</v>
      </c>
      <c r="K208" s="71"/>
      <c r="L208" s="91"/>
      <c r="M208" s="78"/>
      <c r="N208" s="71"/>
      <c r="O208" s="71"/>
      <c r="P208" s="91"/>
      <c r="Q208" s="78"/>
      <c r="R208" s="71"/>
      <c r="S208" s="71"/>
      <c r="T208" s="91"/>
      <c r="U208" s="78"/>
      <c r="V208" s="71"/>
      <c r="W208" s="71"/>
      <c r="X208" s="91"/>
    </row>
    <row r="209" spans="1:59" ht="21" thickBot="1" x14ac:dyDescent="0.25">
      <c r="A209" s="339"/>
      <c r="B209" s="371"/>
      <c r="C209" s="344"/>
      <c r="D209" s="356"/>
      <c r="E209" s="385"/>
      <c r="F209" s="397"/>
      <c r="G209" s="397"/>
      <c r="H209" s="145" t="s">
        <v>31</v>
      </c>
      <c r="I209" s="146"/>
      <c r="J209" s="71"/>
      <c r="K209" s="71"/>
      <c r="L209" s="91"/>
      <c r="M209" s="146"/>
      <c r="N209" s="71"/>
      <c r="O209" s="71"/>
      <c r="P209" s="86"/>
      <c r="Q209" s="146"/>
      <c r="R209" s="71"/>
      <c r="S209" s="71"/>
      <c r="T209" s="86"/>
      <c r="U209" s="90"/>
      <c r="V209" s="71"/>
      <c r="W209" s="71"/>
      <c r="X209" s="86"/>
    </row>
    <row r="210" spans="1:59" ht="20.25" customHeight="1" thickBot="1" x14ac:dyDescent="0.25">
      <c r="A210" s="340"/>
      <c r="B210" s="323"/>
      <c r="C210" s="326"/>
      <c r="D210" s="357"/>
      <c r="E210" s="351"/>
      <c r="F210" s="364" t="s">
        <v>107</v>
      </c>
      <c r="G210" s="365"/>
      <c r="H210" s="422"/>
      <c r="I210" s="93">
        <f>J210+L210</f>
        <v>93</v>
      </c>
      <c r="J210" s="87">
        <f>J207+J208</f>
        <v>93</v>
      </c>
      <c r="K210" s="87"/>
      <c r="L210" s="147"/>
      <c r="M210" s="56">
        <f t="shared" ref="M210:M215" si="109">N210+P210</f>
        <v>87.6</v>
      </c>
      <c r="N210" s="87">
        <f>N207+N208+N209</f>
        <v>87.6</v>
      </c>
      <c r="O210" s="87"/>
      <c r="P210" s="88"/>
      <c r="Q210" s="56">
        <f t="shared" ref="Q210:Q215" si="110">R210+T210</f>
        <v>50</v>
      </c>
      <c r="R210" s="87">
        <f>R207+R208+R209</f>
        <v>50</v>
      </c>
      <c r="S210" s="87"/>
      <c r="T210" s="88"/>
      <c r="U210" s="56">
        <f t="shared" ref="U210:U214" si="111">V210+X210</f>
        <v>50</v>
      </c>
      <c r="V210" s="87">
        <f>V207+V208+V209</f>
        <v>50</v>
      </c>
      <c r="W210" s="87"/>
      <c r="X210" s="88"/>
    </row>
    <row r="211" spans="1:59" ht="18.75" customHeight="1" thickBot="1" x14ac:dyDescent="0.25">
      <c r="A211" s="348">
        <v>1</v>
      </c>
      <c r="B211" s="358">
        <v>2</v>
      </c>
      <c r="C211" s="396">
        <v>6</v>
      </c>
      <c r="D211" s="341" t="s">
        <v>151</v>
      </c>
      <c r="E211" s="354">
        <v>11</v>
      </c>
      <c r="F211" s="137" t="s">
        <v>152</v>
      </c>
      <c r="G211" s="137" t="s">
        <v>153</v>
      </c>
      <c r="H211" s="148" t="s">
        <v>30</v>
      </c>
      <c r="I211" s="149">
        <f>J211+L211</f>
        <v>8</v>
      </c>
      <c r="J211" s="150">
        <v>8</v>
      </c>
      <c r="K211" s="150"/>
      <c r="L211" s="151"/>
      <c r="M211" s="149">
        <f t="shared" si="109"/>
        <v>8</v>
      </c>
      <c r="N211" s="150">
        <v>8</v>
      </c>
      <c r="O211" s="150">
        <v>0</v>
      </c>
      <c r="P211" s="151">
        <v>0</v>
      </c>
      <c r="Q211" s="149">
        <f t="shared" si="110"/>
        <v>8</v>
      </c>
      <c r="R211" s="150">
        <v>8</v>
      </c>
      <c r="S211" s="150">
        <v>0</v>
      </c>
      <c r="T211" s="151">
        <v>0</v>
      </c>
      <c r="U211" s="149">
        <f>V211+X211</f>
        <v>8</v>
      </c>
      <c r="V211" s="150">
        <v>8</v>
      </c>
      <c r="W211" s="150">
        <v>0</v>
      </c>
      <c r="X211" s="151">
        <v>0</v>
      </c>
    </row>
    <row r="212" spans="1:59" ht="21" customHeight="1" thickBot="1" x14ac:dyDescent="0.25">
      <c r="A212" s="340"/>
      <c r="B212" s="323"/>
      <c r="C212" s="394"/>
      <c r="D212" s="330"/>
      <c r="E212" s="352"/>
      <c r="F212" s="346" t="s">
        <v>35</v>
      </c>
      <c r="G212" s="347"/>
      <c r="H212" s="398"/>
      <c r="I212" s="48">
        <f>J212+L212</f>
        <v>8</v>
      </c>
      <c r="J212" s="49">
        <f>SUM(J211)</f>
        <v>8</v>
      </c>
      <c r="K212" s="49">
        <v>0</v>
      </c>
      <c r="L212" s="50">
        <v>0</v>
      </c>
      <c r="M212" s="68">
        <f t="shared" si="109"/>
        <v>8</v>
      </c>
      <c r="N212" s="49">
        <f>N211</f>
        <v>8</v>
      </c>
      <c r="O212" s="49">
        <v>0</v>
      </c>
      <c r="P212" s="50">
        <v>0</v>
      </c>
      <c r="Q212" s="68">
        <f t="shared" si="110"/>
        <v>8</v>
      </c>
      <c r="R212" s="49">
        <f>R211</f>
        <v>8</v>
      </c>
      <c r="S212" s="49">
        <v>0</v>
      </c>
      <c r="T212" s="50">
        <v>0</v>
      </c>
      <c r="U212" s="68">
        <f t="shared" si="111"/>
        <v>8</v>
      </c>
      <c r="V212" s="49">
        <f>V211</f>
        <v>8</v>
      </c>
      <c r="W212" s="49">
        <v>0</v>
      </c>
      <c r="X212" s="50">
        <v>0</v>
      </c>
    </row>
    <row r="213" spans="1:59" ht="21" customHeight="1" thickBot="1" x14ac:dyDescent="0.25">
      <c r="A213" s="348">
        <v>1</v>
      </c>
      <c r="B213" s="358">
        <v>2</v>
      </c>
      <c r="C213" s="396">
        <v>7</v>
      </c>
      <c r="D213" s="355" t="s">
        <v>154</v>
      </c>
      <c r="E213" s="396">
        <v>11</v>
      </c>
      <c r="F213" s="152" t="s">
        <v>147</v>
      </c>
      <c r="G213" s="82" t="s">
        <v>155</v>
      </c>
      <c r="H213" s="153" t="s">
        <v>30</v>
      </c>
      <c r="I213" s="154">
        <v>20</v>
      </c>
      <c r="J213" s="155">
        <v>20</v>
      </c>
      <c r="K213" s="155"/>
      <c r="L213" s="156"/>
      <c r="M213" s="154">
        <f t="shared" si="109"/>
        <v>20</v>
      </c>
      <c r="N213" s="155">
        <v>20</v>
      </c>
      <c r="O213" s="155"/>
      <c r="P213" s="156"/>
      <c r="Q213" s="154">
        <f t="shared" si="110"/>
        <v>20</v>
      </c>
      <c r="R213" s="155">
        <v>20</v>
      </c>
      <c r="S213" s="155"/>
      <c r="T213" s="156"/>
      <c r="U213" s="154">
        <f>V213+X213</f>
        <v>20</v>
      </c>
      <c r="V213" s="155">
        <v>20</v>
      </c>
      <c r="W213" s="155"/>
      <c r="X213" s="156"/>
    </row>
    <row r="214" spans="1:59" ht="18.75" customHeight="1" thickBot="1" x14ac:dyDescent="0.25">
      <c r="A214" s="340"/>
      <c r="B214" s="323"/>
      <c r="C214" s="394"/>
      <c r="D214" s="357"/>
      <c r="E214" s="402"/>
      <c r="F214" s="428" t="s">
        <v>156</v>
      </c>
      <c r="G214" s="429"/>
      <c r="H214" s="430"/>
      <c r="I214" s="56">
        <f>J214+L214</f>
        <v>20</v>
      </c>
      <c r="J214" s="87">
        <f>J213</f>
        <v>20</v>
      </c>
      <c r="K214" s="87"/>
      <c r="L214" s="88"/>
      <c r="M214" s="56">
        <f t="shared" si="109"/>
        <v>20</v>
      </c>
      <c r="N214" s="87">
        <f>N213</f>
        <v>20</v>
      </c>
      <c r="O214" s="87"/>
      <c r="P214" s="88"/>
      <c r="Q214" s="56">
        <f t="shared" si="110"/>
        <v>20</v>
      </c>
      <c r="R214" s="87">
        <f>R213</f>
        <v>20</v>
      </c>
      <c r="S214" s="87"/>
      <c r="T214" s="88"/>
      <c r="U214" s="56">
        <f t="shared" si="111"/>
        <v>20</v>
      </c>
      <c r="V214" s="87">
        <f>V213</f>
        <v>20</v>
      </c>
      <c r="W214" s="87"/>
      <c r="X214" s="88"/>
    </row>
    <row r="215" spans="1:59" ht="34.5" customHeight="1" thickBot="1" x14ac:dyDescent="0.25">
      <c r="A215" s="348">
        <v>1</v>
      </c>
      <c r="B215" s="324">
        <v>2</v>
      </c>
      <c r="C215" s="423">
        <v>8</v>
      </c>
      <c r="D215" s="355" t="s">
        <v>157</v>
      </c>
      <c r="E215" s="335">
        <v>11</v>
      </c>
      <c r="F215" s="152" t="s">
        <v>158</v>
      </c>
      <c r="G215" s="82" t="s">
        <v>159</v>
      </c>
      <c r="H215" s="153" t="s">
        <v>30</v>
      </c>
      <c r="I215" s="84">
        <f>J215+L215</f>
        <v>30</v>
      </c>
      <c r="J215" s="85">
        <f>40-10</f>
        <v>30</v>
      </c>
      <c r="K215" s="85"/>
      <c r="L215" s="86"/>
      <c r="M215" s="84">
        <f t="shared" si="109"/>
        <v>40</v>
      </c>
      <c r="N215" s="85">
        <v>40</v>
      </c>
      <c r="O215" s="85"/>
      <c r="P215" s="86"/>
      <c r="Q215" s="84">
        <f t="shared" si="110"/>
        <v>40</v>
      </c>
      <c r="R215" s="85">
        <v>40</v>
      </c>
      <c r="S215" s="85"/>
      <c r="T215" s="86"/>
      <c r="U215" s="84">
        <f>V215+X215</f>
        <v>40</v>
      </c>
      <c r="V215" s="85">
        <v>40</v>
      </c>
      <c r="W215" s="85"/>
      <c r="X215" s="86"/>
    </row>
    <row r="216" spans="1:59" ht="28.35" customHeight="1" thickBot="1" x14ac:dyDescent="0.25">
      <c r="A216" s="340"/>
      <c r="B216" s="324"/>
      <c r="C216" s="424"/>
      <c r="D216" s="356"/>
      <c r="E216" s="345"/>
      <c r="F216" s="425" t="s">
        <v>160</v>
      </c>
      <c r="G216" s="426"/>
      <c r="H216" s="427"/>
      <c r="I216" s="56">
        <f>J216+L216</f>
        <v>30</v>
      </c>
      <c r="J216" s="87">
        <f>J215</f>
        <v>30</v>
      </c>
      <c r="K216" s="87"/>
      <c r="L216" s="88"/>
      <c r="M216" s="56">
        <f>N216+P216</f>
        <v>40</v>
      </c>
      <c r="N216" s="87">
        <f>N215</f>
        <v>40</v>
      </c>
      <c r="O216" s="87"/>
      <c r="P216" s="88"/>
      <c r="Q216" s="56">
        <f>R216+T216</f>
        <v>40</v>
      </c>
      <c r="R216" s="87">
        <f>R215</f>
        <v>40</v>
      </c>
      <c r="S216" s="87"/>
      <c r="T216" s="88"/>
      <c r="U216" s="56">
        <f>V216+X216</f>
        <v>40</v>
      </c>
      <c r="V216" s="87">
        <f>V215</f>
        <v>40</v>
      </c>
      <c r="W216" s="87"/>
      <c r="X216" s="88"/>
    </row>
    <row r="217" spans="1:59" ht="23.25" customHeight="1" thickBot="1" x14ac:dyDescent="0.25">
      <c r="A217" s="157">
        <v>1</v>
      </c>
      <c r="B217" s="158">
        <v>2</v>
      </c>
      <c r="C217" s="433" t="s">
        <v>134</v>
      </c>
      <c r="D217" s="434"/>
      <c r="E217" s="434"/>
      <c r="F217" s="434"/>
      <c r="G217" s="434"/>
      <c r="H217" s="436"/>
      <c r="I217" s="107">
        <f>J217+L217</f>
        <v>1785.3000000000002</v>
      </c>
      <c r="J217" s="108">
        <f>J194+J199+J204+J206+J210+J212+J214+J216</f>
        <v>1772.9</v>
      </c>
      <c r="K217" s="108">
        <f>K194+K199+K204+K206+K210</f>
        <v>1250.6000000000001</v>
      </c>
      <c r="L217" s="159">
        <f>L194+L199+L204+L206+L210</f>
        <v>12.399999999999999</v>
      </c>
      <c r="M217" s="107">
        <f>N217+P217</f>
        <v>2055</v>
      </c>
      <c r="N217" s="108">
        <f>N194+N199+N204+N206+N210+N212+N214+N216</f>
        <v>2055</v>
      </c>
      <c r="O217" s="108">
        <f>O194+O199+O204+O206+O210</f>
        <v>1480.4</v>
      </c>
      <c r="P217" s="110">
        <f>P194+P199+P204+P206+P210</f>
        <v>0</v>
      </c>
      <c r="Q217" s="107">
        <f>R217+T217</f>
        <v>1956.1999999999998</v>
      </c>
      <c r="R217" s="108">
        <f>R194+R199+R204+R206+R210+R212+R214+R216</f>
        <v>1956.1999999999998</v>
      </c>
      <c r="S217" s="108">
        <f>S194+S199+S204+S206+S210</f>
        <v>1420.8</v>
      </c>
      <c r="T217" s="110">
        <f>T194+T199+T204+T206+T210</f>
        <v>0</v>
      </c>
      <c r="U217" s="107">
        <f>V217+X217</f>
        <v>1956.1999999999998</v>
      </c>
      <c r="V217" s="108">
        <f>V194+V199+V204+V206+V210+V212+V214+V216</f>
        <v>1956.1999999999998</v>
      </c>
      <c r="W217" s="108">
        <f>W194+W199+W204+W206+W210</f>
        <v>1420.8</v>
      </c>
      <c r="X217" s="110">
        <f>X194+X199+X204+X206+X210</f>
        <v>0</v>
      </c>
    </row>
    <row r="218" spans="1:59" ht="27.75" customHeight="1" thickBot="1" x14ac:dyDescent="0.25">
      <c r="A218" s="160">
        <v>1</v>
      </c>
      <c r="B218" s="161">
        <v>3</v>
      </c>
      <c r="C218" s="437" t="s">
        <v>161</v>
      </c>
      <c r="D218" s="438"/>
      <c r="E218" s="438"/>
      <c r="F218" s="438"/>
      <c r="G218" s="438"/>
      <c r="H218" s="438"/>
      <c r="I218" s="438"/>
      <c r="J218" s="438"/>
      <c r="K218" s="438"/>
      <c r="L218" s="438"/>
      <c r="M218" s="438"/>
      <c r="N218" s="438"/>
      <c r="O218" s="438"/>
      <c r="P218" s="438"/>
      <c r="Q218" s="438"/>
      <c r="R218" s="438"/>
      <c r="S218" s="438"/>
      <c r="T218" s="438"/>
      <c r="U218" s="438"/>
      <c r="V218" s="438"/>
      <c r="W218" s="438"/>
      <c r="X218" s="439"/>
    </row>
    <row r="219" spans="1:59" s="46" customFormat="1" ht="29.25" customHeight="1" x14ac:dyDescent="0.2">
      <c r="A219" s="339">
        <v>1</v>
      </c>
      <c r="B219" s="323">
        <v>3</v>
      </c>
      <c r="C219" s="326">
        <v>1</v>
      </c>
      <c r="D219" s="328" t="s">
        <v>162</v>
      </c>
      <c r="E219" s="385" t="s">
        <v>163</v>
      </c>
      <c r="F219" s="326" t="s">
        <v>152</v>
      </c>
      <c r="G219" s="326" t="s">
        <v>164</v>
      </c>
      <c r="H219" s="51" t="s">
        <v>30</v>
      </c>
      <c r="I219" s="25">
        <f t="shared" ref="I219:I230" si="112">J219+L219</f>
        <v>155.30000000000001</v>
      </c>
      <c r="J219" s="113">
        <v>155.30000000000001</v>
      </c>
      <c r="K219" s="113">
        <v>132.19999999999999</v>
      </c>
      <c r="L219" s="162"/>
      <c r="M219" s="25">
        <f t="shared" ref="M219:M230" si="113">N219+P219</f>
        <v>195.8</v>
      </c>
      <c r="N219" s="113">
        <v>195.8</v>
      </c>
      <c r="O219" s="113">
        <v>171.3</v>
      </c>
      <c r="P219" s="162">
        <v>0</v>
      </c>
      <c r="Q219" s="90">
        <f>R219+T219</f>
        <v>195.8</v>
      </c>
      <c r="R219" s="113">
        <v>195.8</v>
      </c>
      <c r="S219" s="113">
        <v>171.3</v>
      </c>
      <c r="T219" s="163">
        <v>0</v>
      </c>
      <c r="U219" s="90">
        <f>V219+X219</f>
        <v>195.8</v>
      </c>
      <c r="V219" s="113">
        <v>195.8</v>
      </c>
      <c r="W219" s="113">
        <v>171.3</v>
      </c>
      <c r="X219" s="162">
        <v>0</v>
      </c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</row>
    <row r="220" spans="1:59" ht="21" customHeight="1" thickBot="1" x14ac:dyDescent="0.25">
      <c r="A220" s="339"/>
      <c r="B220" s="324"/>
      <c r="C220" s="326"/>
      <c r="D220" s="329"/>
      <c r="E220" s="385"/>
      <c r="F220" s="326"/>
      <c r="G220" s="326"/>
      <c r="H220" s="39" t="s">
        <v>34</v>
      </c>
      <c r="I220" s="25">
        <f t="shared" si="112"/>
        <v>70.3</v>
      </c>
      <c r="J220" s="113">
        <v>68</v>
      </c>
      <c r="K220" s="113">
        <f>10.2-4</f>
        <v>6.1999999999999993</v>
      </c>
      <c r="L220" s="162">
        <v>2.2999999999999998</v>
      </c>
      <c r="M220" s="25">
        <f t="shared" si="113"/>
        <v>103.3</v>
      </c>
      <c r="N220" s="113">
        <v>103.3</v>
      </c>
      <c r="O220" s="113">
        <v>10.1</v>
      </c>
      <c r="P220" s="162">
        <v>0</v>
      </c>
      <c r="Q220" s="25">
        <f>R220+T220</f>
        <v>103.3</v>
      </c>
      <c r="R220" s="113">
        <v>103.3</v>
      </c>
      <c r="S220" s="113">
        <v>10.1</v>
      </c>
      <c r="T220" s="162">
        <v>0</v>
      </c>
      <c r="U220" s="25">
        <f>V220+X220</f>
        <v>103.3</v>
      </c>
      <c r="V220" s="113">
        <v>103.3</v>
      </c>
      <c r="W220" s="113">
        <v>10.1</v>
      </c>
      <c r="X220" s="162">
        <v>0</v>
      </c>
    </row>
    <row r="221" spans="1:59" ht="29.25" customHeight="1" thickBot="1" x14ac:dyDescent="0.25">
      <c r="A221" s="340"/>
      <c r="B221" s="324"/>
      <c r="C221" s="327"/>
      <c r="D221" s="330"/>
      <c r="E221" s="351"/>
      <c r="F221" s="346" t="s">
        <v>35</v>
      </c>
      <c r="G221" s="347"/>
      <c r="H221" s="398"/>
      <c r="I221" s="48">
        <f t="shared" si="112"/>
        <v>225.60000000000002</v>
      </c>
      <c r="J221" s="49">
        <f>SUM(J219:J220)</f>
        <v>223.3</v>
      </c>
      <c r="K221" s="49">
        <f>SUM(K219:K220)</f>
        <v>138.39999999999998</v>
      </c>
      <c r="L221" s="49">
        <f>SUM(L219:L220)</f>
        <v>2.2999999999999998</v>
      </c>
      <c r="M221" s="48">
        <f t="shared" si="113"/>
        <v>299.10000000000002</v>
      </c>
      <c r="N221" s="49">
        <f>SUM(N219:N220)</f>
        <v>299.10000000000002</v>
      </c>
      <c r="O221" s="49">
        <f>SUM(O219:O220)</f>
        <v>181.4</v>
      </c>
      <c r="P221" s="50">
        <f>SUM(P219:P220)</f>
        <v>0</v>
      </c>
      <c r="Q221" s="48">
        <f t="shared" ref="Q221:Q222" si="114">R221+T221</f>
        <v>299.10000000000002</v>
      </c>
      <c r="R221" s="49">
        <f>SUM(R219:R220)</f>
        <v>299.10000000000002</v>
      </c>
      <c r="S221" s="49">
        <f>SUM(S219:S220)</f>
        <v>181.4</v>
      </c>
      <c r="T221" s="50">
        <f>SUM(T219:T220)</f>
        <v>0</v>
      </c>
      <c r="U221" s="48">
        <f t="shared" ref="U221:U230" si="115">V221+X221</f>
        <v>299.10000000000002</v>
      </c>
      <c r="V221" s="49">
        <f>SUM(V219:V220)</f>
        <v>299.10000000000002</v>
      </c>
      <c r="W221" s="49">
        <f>SUM(W219:W220)</f>
        <v>181.4</v>
      </c>
      <c r="X221" s="50">
        <f>SUM(X219:X220)</f>
        <v>0</v>
      </c>
    </row>
    <row r="222" spans="1:59" ht="18" customHeight="1" x14ac:dyDescent="0.2">
      <c r="A222" s="348">
        <v>1</v>
      </c>
      <c r="B222" s="431">
        <v>3</v>
      </c>
      <c r="C222" s="395">
        <v>2</v>
      </c>
      <c r="D222" s="341" t="s">
        <v>165</v>
      </c>
      <c r="E222" s="164" t="s">
        <v>104</v>
      </c>
      <c r="F222" s="111" t="s">
        <v>44</v>
      </c>
      <c r="G222" s="111" t="s">
        <v>166</v>
      </c>
      <c r="H222" s="24" t="s">
        <v>30</v>
      </c>
      <c r="I222" s="21">
        <f t="shared" si="112"/>
        <v>1.5</v>
      </c>
      <c r="J222" s="118">
        <f>6-4.5</f>
        <v>1.5</v>
      </c>
      <c r="K222" s="22"/>
      <c r="L222" s="23"/>
      <c r="M222" s="21">
        <f t="shared" si="113"/>
        <v>63</v>
      </c>
      <c r="N222" s="118">
        <v>63</v>
      </c>
      <c r="O222" s="22"/>
      <c r="P222" s="23">
        <v>0</v>
      </c>
      <c r="Q222" s="21">
        <f t="shared" si="114"/>
        <v>63</v>
      </c>
      <c r="R222" s="118">
        <v>63</v>
      </c>
      <c r="S222" s="22"/>
      <c r="T222" s="23">
        <v>0</v>
      </c>
      <c r="U222" s="117">
        <f>V222+X222</f>
        <v>63</v>
      </c>
      <c r="V222" s="118">
        <v>63</v>
      </c>
      <c r="W222" s="22"/>
      <c r="X222" s="23">
        <v>0</v>
      </c>
    </row>
    <row r="223" spans="1:59" ht="18" customHeight="1" x14ac:dyDescent="0.2">
      <c r="A223" s="339"/>
      <c r="B223" s="431"/>
      <c r="C223" s="395"/>
      <c r="D223" s="329"/>
      <c r="E223" s="165" t="s">
        <v>37</v>
      </c>
      <c r="F223" s="166" t="s">
        <v>44</v>
      </c>
      <c r="G223" s="166" t="s">
        <v>166</v>
      </c>
      <c r="H223" s="77" t="s">
        <v>30</v>
      </c>
      <c r="I223" s="34">
        <f t="shared" si="112"/>
        <v>1.5</v>
      </c>
      <c r="J223" s="71">
        <v>1.5</v>
      </c>
      <c r="K223" s="26"/>
      <c r="L223" s="27"/>
      <c r="M223" s="25">
        <f>N223+P223</f>
        <v>3</v>
      </c>
      <c r="N223" s="71">
        <v>3</v>
      </c>
      <c r="O223" s="26"/>
      <c r="P223" s="27"/>
      <c r="Q223" s="25"/>
      <c r="R223" s="71"/>
      <c r="S223" s="26"/>
      <c r="T223" s="27"/>
      <c r="U223" s="25"/>
      <c r="V223" s="71"/>
      <c r="W223" s="26"/>
      <c r="X223" s="27"/>
    </row>
    <row r="224" spans="1:59" ht="18" customHeight="1" x14ac:dyDescent="0.2">
      <c r="A224" s="339"/>
      <c r="B224" s="431"/>
      <c r="C224" s="395"/>
      <c r="D224" s="329"/>
      <c r="E224" s="165" t="s">
        <v>43</v>
      </c>
      <c r="F224" s="166" t="s">
        <v>44</v>
      </c>
      <c r="G224" s="166" t="s">
        <v>166</v>
      </c>
      <c r="H224" s="77" t="s">
        <v>30</v>
      </c>
      <c r="I224" s="34">
        <f t="shared" si="112"/>
        <v>3</v>
      </c>
      <c r="J224" s="52">
        <v>3</v>
      </c>
      <c r="K224" s="35"/>
      <c r="L224" s="36"/>
      <c r="M224" s="34">
        <f t="shared" si="113"/>
        <v>0</v>
      </c>
      <c r="N224" s="52"/>
      <c r="O224" s="35"/>
      <c r="P224" s="36">
        <v>0</v>
      </c>
      <c r="Q224" s="34">
        <f t="shared" ref="Q224" si="116">R224+T224</f>
        <v>0</v>
      </c>
      <c r="R224" s="52"/>
      <c r="S224" s="35"/>
      <c r="T224" s="36">
        <v>0</v>
      </c>
      <c r="U224" s="34">
        <f t="shared" si="115"/>
        <v>0</v>
      </c>
      <c r="V224" s="52"/>
      <c r="W224" s="35"/>
      <c r="X224" s="36">
        <v>0</v>
      </c>
    </row>
    <row r="225" spans="1:59" ht="18" customHeight="1" x14ac:dyDescent="0.2">
      <c r="A225" s="339"/>
      <c r="B225" s="431"/>
      <c r="C225" s="395"/>
      <c r="D225" s="329"/>
      <c r="E225" s="165" t="s">
        <v>47</v>
      </c>
      <c r="F225" s="166" t="s">
        <v>44</v>
      </c>
      <c r="G225" s="166" t="s">
        <v>166</v>
      </c>
      <c r="H225" s="77" t="s">
        <v>30</v>
      </c>
      <c r="I225" s="34">
        <f t="shared" si="112"/>
        <v>1.5</v>
      </c>
      <c r="J225" s="52">
        <v>1.5</v>
      </c>
      <c r="K225" s="35"/>
      <c r="L225" s="36"/>
      <c r="M225" s="34">
        <f>N225+P225</f>
        <v>3</v>
      </c>
      <c r="N225" s="52">
        <v>3</v>
      </c>
      <c r="O225" s="35"/>
      <c r="P225" s="36"/>
      <c r="Q225" s="34"/>
      <c r="R225" s="52"/>
      <c r="S225" s="35"/>
      <c r="T225" s="36"/>
      <c r="U225" s="34"/>
      <c r="V225" s="52"/>
      <c r="W225" s="35"/>
      <c r="X225" s="36"/>
    </row>
    <row r="226" spans="1:59" ht="20.25" customHeight="1" x14ac:dyDescent="0.2">
      <c r="A226" s="339"/>
      <c r="B226" s="431"/>
      <c r="C226" s="395"/>
      <c r="D226" s="329"/>
      <c r="E226" s="164" t="s">
        <v>65</v>
      </c>
      <c r="F226" s="166" t="s">
        <v>44</v>
      </c>
      <c r="G226" s="166" t="s">
        <v>166</v>
      </c>
      <c r="H226" s="77" t="s">
        <v>30</v>
      </c>
      <c r="I226" s="34">
        <f t="shared" si="112"/>
        <v>3</v>
      </c>
      <c r="J226" s="52">
        <v>3</v>
      </c>
      <c r="K226" s="35"/>
      <c r="L226" s="36"/>
      <c r="M226" s="34">
        <f t="shared" si="113"/>
        <v>0</v>
      </c>
      <c r="N226" s="52"/>
      <c r="O226" s="35"/>
      <c r="P226" s="36">
        <v>0</v>
      </c>
      <c r="Q226" s="34">
        <f t="shared" ref="Q226" si="117">R226+T226</f>
        <v>0</v>
      </c>
      <c r="R226" s="52"/>
      <c r="S226" s="35"/>
      <c r="T226" s="36">
        <v>0</v>
      </c>
      <c r="U226" s="34">
        <f t="shared" si="115"/>
        <v>0</v>
      </c>
      <c r="V226" s="52"/>
      <c r="W226" s="35"/>
      <c r="X226" s="36">
        <v>0</v>
      </c>
    </row>
    <row r="227" spans="1:59" ht="20.25" customHeight="1" x14ac:dyDescent="0.2">
      <c r="A227" s="339"/>
      <c r="B227" s="431"/>
      <c r="C227" s="395"/>
      <c r="D227" s="329"/>
      <c r="E227" s="164" t="s">
        <v>140</v>
      </c>
      <c r="F227" s="166" t="s">
        <v>44</v>
      </c>
      <c r="G227" s="166" t="s">
        <v>166</v>
      </c>
      <c r="H227" s="77" t="s">
        <v>30</v>
      </c>
      <c r="I227" s="25">
        <f t="shared" si="112"/>
        <v>1.5</v>
      </c>
      <c r="J227" s="71">
        <v>1.5</v>
      </c>
      <c r="K227" s="26"/>
      <c r="L227" s="27"/>
      <c r="M227" s="25">
        <f>N227+P227</f>
        <v>3</v>
      </c>
      <c r="N227" s="71">
        <v>3</v>
      </c>
      <c r="O227" s="26"/>
      <c r="P227" s="27"/>
      <c r="Q227" s="25"/>
      <c r="R227" s="71"/>
      <c r="S227" s="26"/>
      <c r="T227" s="27"/>
      <c r="U227" s="25"/>
      <c r="V227" s="71"/>
      <c r="W227" s="26"/>
      <c r="X227" s="27"/>
    </row>
    <row r="228" spans="1:59" ht="19.5" customHeight="1" thickBot="1" x14ac:dyDescent="0.25">
      <c r="A228" s="339"/>
      <c r="B228" s="431"/>
      <c r="C228" s="395"/>
      <c r="D228" s="329"/>
      <c r="E228" s="164" t="s">
        <v>144</v>
      </c>
      <c r="F228" s="167" t="s">
        <v>44</v>
      </c>
      <c r="G228" s="167" t="s">
        <v>166</v>
      </c>
      <c r="H228" s="73" t="s">
        <v>30</v>
      </c>
      <c r="I228" s="168">
        <f t="shared" si="112"/>
        <v>3</v>
      </c>
      <c r="J228" s="169">
        <v>3</v>
      </c>
      <c r="K228" s="170"/>
      <c r="L228" s="171"/>
      <c r="M228" s="25">
        <f t="shared" si="113"/>
        <v>0</v>
      </c>
      <c r="N228" s="71"/>
      <c r="O228" s="26"/>
      <c r="P228" s="27">
        <v>0</v>
      </c>
      <c r="Q228" s="25">
        <f t="shared" ref="Q228:Q230" si="118">R228+T228</f>
        <v>0</v>
      </c>
      <c r="R228" s="71"/>
      <c r="S228" s="26"/>
      <c r="T228" s="27">
        <v>0</v>
      </c>
      <c r="U228" s="25">
        <f t="shared" si="115"/>
        <v>0</v>
      </c>
      <c r="V228" s="71"/>
      <c r="W228" s="26"/>
      <c r="X228" s="27">
        <v>0</v>
      </c>
    </row>
    <row r="229" spans="1:59" s="46" customFormat="1" ht="18" customHeight="1" thickBot="1" x14ac:dyDescent="0.25">
      <c r="A229" s="340"/>
      <c r="B229" s="431"/>
      <c r="C229" s="395"/>
      <c r="D229" s="432"/>
      <c r="E229" s="172"/>
      <c r="F229" s="346" t="s">
        <v>35</v>
      </c>
      <c r="G229" s="347"/>
      <c r="H229" s="398"/>
      <c r="I229" s="48">
        <f t="shared" si="112"/>
        <v>15</v>
      </c>
      <c r="J229" s="49">
        <f>SUM(J222:J228)</f>
        <v>15</v>
      </c>
      <c r="K229" s="49">
        <f t="shared" ref="K229:L229" si="119">SUM(K222:K228)</f>
        <v>0</v>
      </c>
      <c r="L229" s="50">
        <f t="shared" si="119"/>
        <v>0</v>
      </c>
      <c r="M229" s="48">
        <f t="shared" si="113"/>
        <v>72</v>
      </c>
      <c r="N229" s="49">
        <f>SUM(N222:N228)</f>
        <v>72</v>
      </c>
      <c r="O229" s="49">
        <f t="shared" ref="O229:P229" si="120">SUM(O222:O228)</f>
        <v>0</v>
      </c>
      <c r="P229" s="49">
        <f t="shared" si="120"/>
        <v>0</v>
      </c>
      <c r="Q229" s="48">
        <f t="shared" si="118"/>
        <v>63</v>
      </c>
      <c r="R229" s="49">
        <f>SUM(R222:R228)</f>
        <v>63</v>
      </c>
      <c r="S229" s="49">
        <f t="shared" ref="S229:T229" si="121">SUM(S222:S228)</f>
        <v>0</v>
      </c>
      <c r="T229" s="49">
        <f t="shared" si="121"/>
        <v>0</v>
      </c>
      <c r="U229" s="48">
        <f t="shared" si="115"/>
        <v>63</v>
      </c>
      <c r="V229" s="49">
        <f>SUM(V222:V228)</f>
        <v>63</v>
      </c>
      <c r="W229" s="49">
        <f t="shared" ref="W229:X229" si="122">SUM(W222:W228)</f>
        <v>0</v>
      </c>
      <c r="X229" s="50">
        <f t="shared" si="122"/>
        <v>0</v>
      </c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</row>
    <row r="230" spans="1:59" ht="24" customHeight="1" thickBot="1" x14ac:dyDescent="0.25">
      <c r="A230" s="173">
        <v>1</v>
      </c>
      <c r="B230" s="174">
        <v>3</v>
      </c>
      <c r="C230" s="433" t="s">
        <v>134</v>
      </c>
      <c r="D230" s="434"/>
      <c r="E230" s="435"/>
      <c r="F230" s="434"/>
      <c r="G230" s="434"/>
      <c r="H230" s="436"/>
      <c r="I230" s="175">
        <f t="shared" si="112"/>
        <v>240.60000000000002</v>
      </c>
      <c r="J230" s="176">
        <f>SUM(J221,J229)</f>
        <v>238.3</v>
      </c>
      <c r="K230" s="176">
        <f>SUM(K221,K229)</f>
        <v>138.39999999999998</v>
      </c>
      <c r="L230" s="177">
        <f>SUM(L221,L229)</f>
        <v>2.2999999999999998</v>
      </c>
      <c r="M230" s="109">
        <f t="shared" si="113"/>
        <v>371.1</v>
      </c>
      <c r="N230" s="176">
        <f>SUM(N221,N229)</f>
        <v>371.1</v>
      </c>
      <c r="O230" s="176">
        <f>SUM(O221,O229)</f>
        <v>181.4</v>
      </c>
      <c r="P230" s="178">
        <f>SUM(P221,P229)</f>
        <v>0</v>
      </c>
      <c r="Q230" s="109">
        <f t="shared" si="118"/>
        <v>362.1</v>
      </c>
      <c r="R230" s="176">
        <f>SUM(R221,R229)</f>
        <v>362.1</v>
      </c>
      <c r="S230" s="176">
        <f>SUM(S221,S229)</f>
        <v>181.4</v>
      </c>
      <c r="T230" s="178">
        <f>SUM(T221,T229)</f>
        <v>0</v>
      </c>
      <c r="U230" s="109">
        <f t="shared" si="115"/>
        <v>362.1</v>
      </c>
      <c r="V230" s="176">
        <f>SUM(V221,V229)</f>
        <v>362.1</v>
      </c>
      <c r="W230" s="176">
        <f>SUM(W221,W229)</f>
        <v>181.4</v>
      </c>
      <c r="X230" s="178">
        <f>SUM(X221,X229)</f>
        <v>0</v>
      </c>
    </row>
    <row r="231" spans="1:59" ht="18.75" customHeight="1" thickBot="1" x14ac:dyDescent="0.25">
      <c r="A231" s="105">
        <v>2</v>
      </c>
      <c r="B231" s="442" t="s">
        <v>167</v>
      </c>
      <c r="C231" s="443"/>
      <c r="D231" s="443"/>
      <c r="E231" s="443"/>
      <c r="F231" s="443"/>
      <c r="G231" s="443"/>
      <c r="H231" s="444"/>
      <c r="I231" s="179">
        <f>SUM(I191,I217,I230,)</f>
        <v>32158.099999999995</v>
      </c>
      <c r="J231" s="180">
        <f>SUM(J191,J217,J230)</f>
        <v>31696.799999999999</v>
      </c>
      <c r="K231" s="180">
        <f>SUM(K191,K217,K230,)</f>
        <v>24712.899999999998</v>
      </c>
      <c r="L231" s="181">
        <f>SUM(L191,L217,L230,)</f>
        <v>461.30000000000007</v>
      </c>
      <c r="M231" s="179">
        <f>SUM(M191,M217,M230,)</f>
        <v>39028.300000000003</v>
      </c>
      <c r="N231" s="180">
        <f>SUM(N191,N217,N230)</f>
        <v>37936.600000000006</v>
      </c>
      <c r="O231" s="180">
        <f>SUM(O191,O217,O230,)</f>
        <v>29158.700000000004</v>
      </c>
      <c r="P231" s="182">
        <f>SUM(P191,P217,P230,)</f>
        <v>1091.7</v>
      </c>
      <c r="Q231" s="179">
        <f>SUM(Q191,Q217,Q230,)</f>
        <v>37549.099999999991</v>
      </c>
      <c r="R231" s="180">
        <f>SUM(R191,R217,R230)</f>
        <v>37349.099999999991</v>
      </c>
      <c r="S231" s="180">
        <f>SUM(S191,S217,S230,)</f>
        <v>29088.799999999999</v>
      </c>
      <c r="T231" s="182">
        <f>SUM(T191,T217,T230,)</f>
        <v>200</v>
      </c>
      <c r="U231" s="179">
        <f>SUM(U191,U217,U230,)</f>
        <v>37349.099999999991</v>
      </c>
      <c r="V231" s="180">
        <f>SUM(V191,V217,V230)</f>
        <v>37349.099999999991</v>
      </c>
      <c r="W231" s="180">
        <f>SUM(W191,W217,W230,)</f>
        <v>29088.799999999999</v>
      </c>
      <c r="X231" s="182">
        <f>SUM(X191,X217,X230,)</f>
        <v>0</v>
      </c>
    </row>
    <row r="232" spans="1:59" ht="10.8" thickBot="1" x14ac:dyDescent="0.25">
      <c r="A232" s="183">
        <v>2</v>
      </c>
      <c r="B232" s="445" t="s">
        <v>168</v>
      </c>
      <c r="C232" s="446"/>
      <c r="D232" s="446"/>
      <c r="E232" s="446"/>
      <c r="F232" s="446"/>
      <c r="G232" s="446"/>
      <c r="H232" s="446"/>
      <c r="I232" s="446"/>
      <c r="J232" s="446"/>
      <c r="K232" s="446"/>
      <c r="L232" s="446"/>
      <c r="M232" s="446"/>
      <c r="N232" s="446"/>
      <c r="O232" s="446"/>
      <c r="P232" s="446"/>
      <c r="Q232" s="446"/>
      <c r="R232" s="446"/>
      <c r="S232" s="446"/>
      <c r="T232" s="446"/>
      <c r="U232" s="446"/>
      <c r="V232" s="446"/>
      <c r="W232" s="446"/>
      <c r="X232" s="447"/>
    </row>
    <row r="233" spans="1:59" ht="10.8" thickBot="1" x14ac:dyDescent="0.25">
      <c r="A233" s="184">
        <v>2</v>
      </c>
      <c r="B233" s="185">
        <v>1</v>
      </c>
      <c r="C233" s="448" t="s">
        <v>169</v>
      </c>
      <c r="D233" s="438"/>
      <c r="E233" s="438"/>
      <c r="F233" s="438"/>
      <c r="G233" s="438"/>
      <c r="H233" s="438"/>
      <c r="I233" s="438"/>
      <c r="J233" s="438"/>
      <c r="K233" s="438"/>
      <c r="L233" s="438"/>
      <c r="M233" s="438"/>
      <c r="N233" s="438"/>
      <c r="O233" s="438"/>
      <c r="P233" s="438"/>
      <c r="Q233" s="438"/>
      <c r="R233" s="438"/>
      <c r="S233" s="438"/>
      <c r="T233" s="438"/>
      <c r="U233" s="438"/>
      <c r="V233" s="438"/>
      <c r="W233" s="438"/>
      <c r="X233" s="439"/>
    </row>
    <row r="234" spans="1:59" ht="21.6" customHeight="1" x14ac:dyDescent="0.2">
      <c r="A234" s="440">
        <v>2</v>
      </c>
      <c r="B234" s="324">
        <v>1</v>
      </c>
      <c r="C234" s="327">
        <v>1</v>
      </c>
      <c r="D234" s="341" t="s">
        <v>170</v>
      </c>
      <c r="E234" s="449">
        <v>11</v>
      </c>
      <c r="F234" s="450" t="s">
        <v>147</v>
      </c>
      <c r="G234" s="397" t="s">
        <v>171</v>
      </c>
      <c r="H234" s="24" t="s">
        <v>30</v>
      </c>
      <c r="I234" s="25">
        <f>J234+L234</f>
        <v>5.6</v>
      </c>
      <c r="J234" s="26"/>
      <c r="K234" s="26"/>
      <c r="L234" s="27">
        <v>5.6</v>
      </c>
      <c r="M234" s="25"/>
      <c r="N234" s="26"/>
      <c r="O234" s="26"/>
      <c r="P234" s="27"/>
      <c r="Q234" s="25"/>
      <c r="R234" s="26"/>
      <c r="S234" s="26"/>
      <c r="T234" s="27"/>
      <c r="U234" s="25"/>
      <c r="V234" s="26"/>
      <c r="W234" s="26"/>
      <c r="X234" s="27"/>
    </row>
    <row r="235" spans="1:59" ht="23.1" customHeight="1" thickBot="1" x14ac:dyDescent="0.25">
      <c r="A235" s="440"/>
      <c r="B235" s="324"/>
      <c r="C235" s="327"/>
      <c r="D235" s="329"/>
      <c r="E235" s="449"/>
      <c r="F235" s="450"/>
      <c r="G235" s="397"/>
      <c r="H235" s="39" t="s">
        <v>111</v>
      </c>
      <c r="I235" s="25">
        <f>J235+L235</f>
        <v>11.1</v>
      </c>
      <c r="J235" s="26"/>
      <c r="K235" s="26"/>
      <c r="L235" s="27">
        <v>11.1</v>
      </c>
      <c r="M235" s="25"/>
      <c r="N235" s="26"/>
      <c r="O235" s="26"/>
      <c r="P235" s="27"/>
      <c r="Q235" s="25"/>
      <c r="R235" s="26"/>
      <c r="S235" s="26"/>
      <c r="T235" s="27"/>
      <c r="U235" s="25"/>
      <c r="V235" s="26"/>
      <c r="W235" s="26"/>
      <c r="X235" s="27"/>
    </row>
    <row r="236" spans="1:59" ht="31.5" customHeight="1" thickBot="1" x14ac:dyDescent="0.25">
      <c r="A236" s="440"/>
      <c r="B236" s="324"/>
      <c r="C236" s="327"/>
      <c r="D236" s="330"/>
      <c r="E236" s="441"/>
      <c r="F236" s="346" t="s">
        <v>35</v>
      </c>
      <c r="G236" s="347"/>
      <c r="H236" s="398"/>
      <c r="I236" s="49">
        <f>SUM(I234:I235)</f>
        <v>16.7</v>
      </c>
      <c r="J236" s="49">
        <f t="shared" ref="J236:L236" si="123">SUM(J234:J235)</f>
        <v>0</v>
      </c>
      <c r="K236" s="49">
        <f t="shared" si="123"/>
        <v>0</v>
      </c>
      <c r="L236" s="49">
        <f t="shared" si="123"/>
        <v>16.7</v>
      </c>
      <c r="M236" s="48">
        <f>N236+P236</f>
        <v>0</v>
      </c>
      <c r="N236" s="49">
        <f>SUM(N234:N235)</f>
        <v>0</v>
      </c>
      <c r="O236" s="49">
        <f>SUM(O234:O235)</f>
        <v>0</v>
      </c>
      <c r="P236" s="50">
        <f>SUM(P234:P235)</f>
        <v>0</v>
      </c>
      <c r="Q236" s="48">
        <f>R236+T236</f>
        <v>0</v>
      </c>
      <c r="R236" s="49">
        <f>SUM(R234:R235)</f>
        <v>0</v>
      </c>
      <c r="S236" s="49">
        <f>SUM(S234:S235)</f>
        <v>0</v>
      </c>
      <c r="T236" s="50">
        <f>SUM(T234:T235)</f>
        <v>0</v>
      </c>
      <c r="U236" s="48">
        <f>V236+X236</f>
        <v>0</v>
      </c>
      <c r="V236" s="49">
        <f>SUM(V234:V235)</f>
        <v>0</v>
      </c>
      <c r="W236" s="49">
        <f>SUM(W234:W235)</f>
        <v>0</v>
      </c>
      <c r="X236" s="50">
        <f>SUM(X234:X235)</f>
        <v>0</v>
      </c>
    </row>
    <row r="237" spans="1:59" ht="33.75" customHeight="1" thickBot="1" x14ac:dyDescent="0.25">
      <c r="A237" s="440">
        <v>2</v>
      </c>
      <c r="B237" s="324">
        <v>1</v>
      </c>
      <c r="C237" s="327">
        <v>2</v>
      </c>
      <c r="D237" s="381" t="s">
        <v>172</v>
      </c>
      <c r="E237" s="441" t="s">
        <v>173</v>
      </c>
      <c r="F237" s="186" t="s">
        <v>105</v>
      </c>
      <c r="G237" s="187" t="s">
        <v>174</v>
      </c>
      <c r="H237" s="148" t="s">
        <v>30</v>
      </c>
      <c r="I237" s="25"/>
      <c r="J237" s="188"/>
      <c r="K237" s="188"/>
      <c r="L237" s="189"/>
      <c r="M237" s="25">
        <f>N237+P237</f>
        <v>90</v>
      </c>
      <c r="N237" s="188"/>
      <c r="O237" s="188"/>
      <c r="P237" s="189">
        <v>90</v>
      </c>
      <c r="Q237" s="25">
        <v>45</v>
      </c>
      <c r="R237" s="22"/>
      <c r="S237" s="22"/>
      <c r="T237" s="23">
        <v>45</v>
      </c>
      <c r="U237" s="25">
        <v>45</v>
      </c>
      <c r="V237" s="22"/>
      <c r="W237" s="22"/>
      <c r="X237" s="23">
        <v>45</v>
      </c>
    </row>
    <row r="238" spans="1:59" ht="24" customHeight="1" thickBot="1" x14ac:dyDescent="0.25">
      <c r="A238" s="440"/>
      <c r="B238" s="324"/>
      <c r="C238" s="327"/>
      <c r="D238" s="383"/>
      <c r="E238" s="441"/>
      <c r="F238" s="346" t="s">
        <v>35</v>
      </c>
      <c r="G238" s="347"/>
      <c r="H238" s="413"/>
      <c r="I238" s="48">
        <f t="shared" ref="I238:L238" si="124">SUM(I237:I237)</f>
        <v>0</v>
      </c>
      <c r="J238" s="68">
        <f t="shared" si="124"/>
        <v>0</v>
      </c>
      <c r="K238" s="68">
        <f t="shared" si="124"/>
        <v>0</v>
      </c>
      <c r="L238" s="190">
        <f t="shared" si="124"/>
        <v>0</v>
      </c>
      <c r="M238" s="48">
        <f>N238+P238</f>
        <v>90</v>
      </c>
      <c r="N238" s="68"/>
      <c r="O238" s="68"/>
      <c r="P238" s="190">
        <f>P237</f>
        <v>90</v>
      </c>
      <c r="Q238" s="48">
        <v>45</v>
      </c>
      <c r="R238" s="68"/>
      <c r="S238" s="68"/>
      <c r="T238" s="190">
        <v>45</v>
      </c>
      <c r="U238" s="48">
        <v>45</v>
      </c>
      <c r="V238" s="68"/>
      <c r="W238" s="68"/>
      <c r="X238" s="190">
        <v>45</v>
      </c>
    </row>
    <row r="239" spans="1:59" ht="15" customHeight="1" x14ac:dyDescent="0.2">
      <c r="A239" s="453">
        <v>2</v>
      </c>
      <c r="B239" s="358">
        <v>1</v>
      </c>
      <c r="C239" s="335">
        <v>3</v>
      </c>
      <c r="D239" s="388" t="s">
        <v>175</v>
      </c>
      <c r="E239" s="451" t="s">
        <v>25</v>
      </c>
      <c r="F239" s="367" t="s">
        <v>176</v>
      </c>
      <c r="G239" s="368" t="s">
        <v>177</v>
      </c>
      <c r="H239" s="57" t="s">
        <v>30</v>
      </c>
      <c r="I239" s="119">
        <f t="shared" ref="I239:I258" si="125">J239+L239</f>
        <v>19.700000000000003</v>
      </c>
      <c r="J239" s="35">
        <v>3.6</v>
      </c>
      <c r="K239" s="35"/>
      <c r="L239" s="36">
        <v>16.100000000000001</v>
      </c>
      <c r="M239" s="119">
        <f t="shared" ref="M239" si="126">N239+P239</f>
        <v>0</v>
      </c>
      <c r="N239" s="191"/>
      <c r="O239" s="191"/>
      <c r="P239" s="192">
        <v>0</v>
      </c>
      <c r="Q239" s="119">
        <f t="shared" ref="Q239" si="127">R239+T239</f>
        <v>0</v>
      </c>
      <c r="R239" s="191"/>
      <c r="S239" s="191"/>
      <c r="T239" s="192">
        <v>0</v>
      </c>
      <c r="U239" s="119">
        <f t="shared" ref="U239:U245" si="128">V239+X239</f>
        <v>0</v>
      </c>
      <c r="V239" s="191"/>
      <c r="W239" s="191"/>
      <c r="X239" s="192">
        <v>0</v>
      </c>
      <c r="Y239" s="193"/>
      <c r="Z239" s="193"/>
    </row>
    <row r="240" spans="1:59" ht="15" customHeight="1" x14ac:dyDescent="0.2">
      <c r="A240" s="457"/>
      <c r="B240" s="371"/>
      <c r="C240" s="344"/>
      <c r="D240" s="389"/>
      <c r="E240" s="452"/>
      <c r="F240" s="452"/>
      <c r="G240" s="368"/>
      <c r="H240" s="69" t="s">
        <v>32</v>
      </c>
      <c r="I240" s="119">
        <f t="shared" si="125"/>
        <v>3.3</v>
      </c>
      <c r="J240" s="35">
        <v>2.5</v>
      </c>
      <c r="K240" s="35"/>
      <c r="L240" s="36">
        <v>0.8</v>
      </c>
      <c r="M240" s="119"/>
      <c r="N240" s="191"/>
      <c r="O240" s="191"/>
      <c r="P240" s="192"/>
      <c r="Q240" s="119"/>
      <c r="R240" s="191"/>
      <c r="S240" s="191"/>
      <c r="T240" s="192"/>
      <c r="U240" s="119"/>
      <c r="V240" s="191"/>
      <c r="W240" s="191"/>
      <c r="X240" s="192"/>
      <c r="Y240" s="193"/>
      <c r="Z240" s="193"/>
    </row>
    <row r="241" spans="1:24" ht="15" customHeight="1" x14ac:dyDescent="0.2">
      <c r="A241" s="457"/>
      <c r="B241" s="371"/>
      <c r="C241" s="344"/>
      <c r="D241" s="389"/>
      <c r="E241" s="451" t="s">
        <v>37</v>
      </c>
      <c r="F241" s="451" t="s">
        <v>26</v>
      </c>
      <c r="G241" s="368"/>
      <c r="H241" s="69" t="s">
        <v>30</v>
      </c>
      <c r="I241" s="119">
        <f t="shared" si="125"/>
        <v>19</v>
      </c>
      <c r="J241" s="35">
        <f>9+6.6+0.7</f>
        <v>16.3</v>
      </c>
      <c r="K241" s="35"/>
      <c r="L241" s="36">
        <f>1.5+1.2</f>
        <v>2.7</v>
      </c>
      <c r="M241" s="119"/>
      <c r="N241" s="191"/>
      <c r="O241" s="191"/>
      <c r="P241" s="192"/>
      <c r="Q241" s="119"/>
      <c r="R241" s="191"/>
      <c r="S241" s="191"/>
      <c r="T241" s="192"/>
      <c r="U241" s="119"/>
      <c r="V241" s="191"/>
      <c r="W241" s="191"/>
      <c r="X241" s="192"/>
    </row>
    <row r="242" spans="1:24" ht="15" customHeight="1" x14ac:dyDescent="0.2">
      <c r="A242" s="457"/>
      <c r="B242" s="371"/>
      <c r="C242" s="344"/>
      <c r="D242" s="389"/>
      <c r="E242" s="452"/>
      <c r="F242" s="452"/>
      <c r="G242" s="368"/>
      <c r="H242" s="69" t="s">
        <v>32</v>
      </c>
      <c r="I242" s="119">
        <f t="shared" si="125"/>
        <v>2.9</v>
      </c>
      <c r="J242" s="35">
        <v>0.6</v>
      </c>
      <c r="K242" s="35"/>
      <c r="L242" s="36">
        <v>2.2999999999999998</v>
      </c>
      <c r="M242" s="119"/>
      <c r="N242" s="191"/>
      <c r="O242" s="191"/>
      <c r="P242" s="192"/>
      <c r="Q242" s="119"/>
      <c r="R242" s="191"/>
      <c r="S242" s="191"/>
      <c r="T242" s="192"/>
      <c r="U242" s="119"/>
      <c r="V242" s="191"/>
      <c r="W242" s="191"/>
      <c r="X242" s="192"/>
    </row>
    <row r="243" spans="1:24" ht="15" customHeight="1" x14ac:dyDescent="0.2">
      <c r="A243" s="457"/>
      <c r="B243" s="371"/>
      <c r="C243" s="344"/>
      <c r="D243" s="389"/>
      <c r="E243" s="451" t="s">
        <v>43</v>
      </c>
      <c r="F243" s="451" t="s">
        <v>44</v>
      </c>
      <c r="G243" s="368"/>
      <c r="H243" s="69" t="s">
        <v>30</v>
      </c>
      <c r="I243" s="119">
        <f t="shared" si="125"/>
        <v>14.8</v>
      </c>
      <c r="J243" s="35">
        <f>4.3+7.5</f>
        <v>11.8</v>
      </c>
      <c r="K243" s="35"/>
      <c r="L243" s="36">
        <v>3</v>
      </c>
      <c r="M243" s="119"/>
      <c r="N243" s="191"/>
      <c r="O243" s="191"/>
      <c r="P243" s="192"/>
      <c r="Q243" s="119"/>
      <c r="R243" s="191"/>
      <c r="S243" s="191"/>
      <c r="T243" s="192"/>
      <c r="U243" s="119"/>
      <c r="V243" s="191"/>
      <c r="W243" s="191"/>
      <c r="X243" s="192"/>
    </row>
    <row r="244" spans="1:24" ht="15" customHeight="1" x14ac:dyDescent="0.2">
      <c r="A244" s="457"/>
      <c r="B244" s="371"/>
      <c r="C244" s="344"/>
      <c r="D244" s="389"/>
      <c r="E244" s="452"/>
      <c r="F244" s="452"/>
      <c r="G244" s="368"/>
      <c r="H244" s="69" t="s">
        <v>32</v>
      </c>
      <c r="I244" s="119">
        <f t="shared" si="125"/>
        <v>0.8</v>
      </c>
      <c r="J244" s="35"/>
      <c r="K244" s="35"/>
      <c r="L244" s="36">
        <v>0.8</v>
      </c>
      <c r="M244" s="119"/>
      <c r="N244" s="191"/>
      <c r="O244" s="191"/>
      <c r="P244" s="192"/>
      <c r="Q244" s="119"/>
      <c r="R244" s="191"/>
      <c r="S244" s="191"/>
      <c r="T244" s="192"/>
      <c r="U244" s="119"/>
      <c r="V244" s="191"/>
      <c r="W244" s="191"/>
      <c r="X244" s="192"/>
    </row>
    <row r="245" spans="1:24" ht="15" customHeight="1" x14ac:dyDescent="0.2">
      <c r="A245" s="457"/>
      <c r="B245" s="371"/>
      <c r="C245" s="344"/>
      <c r="D245" s="389"/>
      <c r="E245" s="451" t="s">
        <v>47</v>
      </c>
      <c r="F245" s="451" t="s">
        <v>178</v>
      </c>
      <c r="G245" s="368"/>
      <c r="H245" s="69" t="s">
        <v>30</v>
      </c>
      <c r="I245" s="34">
        <f t="shared" si="125"/>
        <v>15.9</v>
      </c>
      <c r="J245" s="35">
        <v>7.9</v>
      </c>
      <c r="K245" s="35"/>
      <c r="L245" s="36">
        <f>2.5+5.5</f>
        <v>8</v>
      </c>
      <c r="M245" s="34">
        <f t="shared" ref="M245:M252" si="129">N245+P245</f>
        <v>0</v>
      </c>
      <c r="N245" s="191"/>
      <c r="O245" s="191"/>
      <c r="P245" s="192">
        <v>0</v>
      </c>
      <c r="Q245" s="34">
        <f t="shared" ref="Q245" si="130">R245+T245</f>
        <v>0</v>
      </c>
      <c r="R245" s="191"/>
      <c r="S245" s="191"/>
      <c r="T245" s="192">
        <v>0</v>
      </c>
      <c r="U245" s="34">
        <f t="shared" si="128"/>
        <v>0</v>
      </c>
      <c r="V245" s="191"/>
      <c r="W245" s="191"/>
      <c r="X245" s="192">
        <v>0</v>
      </c>
    </row>
    <row r="246" spans="1:24" ht="15" customHeight="1" x14ac:dyDescent="0.2">
      <c r="A246" s="457"/>
      <c r="B246" s="371"/>
      <c r="C246" s="344"/>
      <c r="D246" s="389"/>
      <c r="E246" s="452"/>
      <c r="F246" s="452"/>
      <c r="G246" s="368"/>
      <c r="H246" s="69" t="s">
        <v>32</v>
      </c>
      <c r="I246" s="34">
        <f t="shared" si="125"/>
        <v>4.8</v>
      </c>
      <c r="J246" s="35">
        <v>4.8</v>
      </c>
      <c r="K246" s="35"/>
      <c r="L246" s="36">
        <v>0</v>
      </c>
      <c r="M246" s="34"/>
      <c r="N246" s="191"/>
      <c r="O246" s="191"/>
      <c r="P246" s="192"/>
      <c r="Q246" s="34"/>
      <c r="R246" s="191"/>
      <c r="S246" s="191"/>
      <c r="T246" s="192"/>
      <c r="U246" s="34"/>
      <c r="V246" s="191"/>
      <c r="W246" s="191"/>
      <c r="X246" s="192"/>
    </row>
    <row r="247" spans="1:24" ht="15" customHeight="1" x14ac:dyDescent="0.2">
      <c r="A247" s="457"/>
      <c r="B247" s="371"/>
      <c r="C247" s="344"/>
      <c r="D247" s="389"/>
      <c r="E247" s="451" t="s">
        <v>50</v>
      </c>
      <c r="F247" s="451" t="s">
        <v>178</v>
      </c>
      <c r="G247" s="368"/>
      <c r="H247" s="69" t="s">
        <v>30</v>
      </c>
      <c r="I247" s="34">
        <f t="shared" si="125"/>
        <v>34.799999999999997</v>
      </c>
      <c r="J247" s="35">
        <f>14.6+3.3</f>
        <v>17.899999999999999</v>
      </c>
      <c r="K247" s="35"/>
      <c r="L247" s="36">
        <f>13.9+3</f>
        <v>16.899999999999999</v>
      </c>
      <c r="M247" s="34">
        <f t="shared" si="129"/>
        <v>0</v>
      </c>
      <c r="N247" s="191"/>
      <c r="O247" s="191"/>
      <c r="P247" s="192">
        <v>0</v>
      </c>
      <c r="Q247" s="34">
        <f t="shared" ref="Q247" si="131">R247+T247</f>
        <v>0</v>
      </c>
      <c r="R247" s="191"/>
      <c r="S247" s="191"/>
      <c r="T247" s="192">
        <v>0</v>
      </c>
      <c r="U247" s="34">
        <f t="shared" ref="U247:U258" si="132">V247+X247</f>
        <v>0</v>
      </c>
      <c r="V247" s="191"/>
      <c r="W247" s="191"/>
      <c r="X247" s="192">
        <v>0</v>
      </c>
    </row>
    <row r="248" spans="1:24" ht="15" customHeight="1" x14ac:dyDescent="0.2">
      <c r="A248" s="457"/>
      <c r="B248" s="371"/>
      <c r="C248" s="344"/>
      <c r="D248" s="389"/>
      <c r="E248" s="452"/>
      <c r="F248" s="452"/>
      <c r="G248" s="368"/>
      <c r="H248" s="112" t="s">
        <v>32</v>
      </c>
      <c r="I248" s="141">
        <f>J248+L248</f>
        <v>7.8</v>
      </c>
      <c r="J248" s="26">
        <v>7</v>
      </c>
      <c r="K248" s="76"/>
      <c r="L248" s="80">
        <v>0.8</v>
      </c>
      <c r="M248" s="141"/>
      <c r="N248" s="194"/>
      <c r="O248" s="194"/>
      <c r="P248" s="195"/>
      <c r="Q248" s="141"/>
      <c r="R248" s="194"/>
      <c r="S248" s="194"/>
      <c r="T248" s="195"/>
      <c r="U248" s="141"/>
      <c r="V248" s="194"/>
      <c r="W248" s="194"/>
      <c r="X248" s="195"/>
    </row>
    <row r="249" spans="1:24" ht="15" customHeight="1" x14ac:dyDescent="0.2">
      <c r="A249" s="457"/>
      <c r="B249" s="371"/>
      <c r="C249" s="344"/>
      <c r="D249" s="389"/>
      <c r="E249" s="451" t="s">
        <v>40</v>
      </c>
      <c r="F249" s="451" t="s">
        <v>176</v>
      </c>
      <c r="G249" s="368"/>
      <c r="H249" s="69" t="s">
        <v>30</v>
      </c>
      <c r="I249" s="119">
        <f t="shared" si="125"/>
        <v>10.600000000000001</v>
      </c>
      <c r="J249" s="35">
        <f>4.7+2</f>
        <v>6.7</v>
      </c>
      <c r="K249" s="35"/>
      <c r="L249" s="36">
        <f>2.1+1.8</f>
        <v>3.9000000000000004</v>
      </c>
      <c r="M249" s="119">
        <f t="shared" si="129"/>
        <v>0</v>
      </c>
      <c r="N249" s="191"/>
      <c r="O249" s="191"/>
      <c r="P249" s="192">
        <v>0</v>
      </c>
      <c r="Q249" s="119">
        <f t="shared" ref="Q249" si="133">R249+T249</f>
        <v>0</v>
      </c>
      <c r="R249" s="191"/>
      <c r="S249" s="191"/>
      <c r="T249" s="192">
        <v>0</v>
      </c>
      <c r="U249" s="119">
        <f t="shared" si="132"/>
        <v>0</v>
      </c>
      <c r="V249" s="191"/>
      <c r="W249" s="191"/>
      <c r="X249" s="192">
        <v>0</v>
      </c>
    </row>
    <row r="250" spans="1:24" ht="15" customHeight="1" x14ac:dyDescent="0.2">
      <c r="A250" s="457"/>
      <c r="B250" s="371"/>
      <c r="C250" s="344"/>
      <c r="D250" s="389"/>
      <c r="E250" s="452"/>
      <c r="F250" s="452"/>
      <c r="G250" s="368"/>
      <c r="H250" s="69" t="s">
        <v>32</v>
      </c>
      <c r="I250" s="119">
        <f>J250+L250</f>
        <v>0.8</v>
      </c>
      <c r="J250" s="35"/>
      <c r="K250" s="35"/>
      <c r="L250" s="36">
        <v>0.8</v>
      </c>
      <c r="M250" s="119"/>
      <c r="N250" s="191"/>
      <c r="O250" s="191"/>
      <c r="P250" s="192"/>
      <c r="Q250" s="119"/>
      <c r="R250" s="191"/>
      <c r="S250" s="191"/>
      <c r="T250" s="192"/>
      <c r="U250" s="119"/>
      <c r="V250" s="191"/>
      <c r="W250" s="191"/>
      <c r="X250" s="192"/>
    </row>
    <row r="251" spans="1:24" ht="15" customHeight="1" x14ac:dyDescent="0.2">
      <c r="A251" s="457"/>
      <c r="B251" s="371"/>
      <c r="C251" s="344"/>
      <c r="D251" s="389"/>
      <c r="E251" s="196" t="s">
        <v>53</v>
      </c>
      <c r="F251" s="197" t="s">
        <v>176</v>
      </c>
      <c r="G251" s="368"/>
      <c r="H251" s="69" t="s">
        <v>30</v>
      </c>
      <c r="I251" s="119">
        <f t="shared" si="125"/>
        <v>33.4</v>
      </c>
      <c r="J251" s="35">
        <f>6.4+7</f>
        <v>13.4</v>
      </c>
      <c r="K251" s="35"/>
      <c r="L251" s="36">
        <f>16.6+2+1.4</f>
        <v>20</v>
      </c>
      <c r="M251" s="119">
        <f t="shared" si="129"/>
        <v>0</v>
      </c>
      <c r="N251" s="191"/>
      <c r="O251" s="191"/>
      <c r="P251" s="192">
        <v>0</v>
      </c>
      <c r="Q251" s="119">
        <f t="shared" ref="Q251:Q252" si="134">R251+T251</f>
        <v>0</v>
      </c>
      <c r="R251" s="191"/>
      <c r="S251" s="191"/>
      <c r="T251" s="192">
        <v>0</v>
      </c>
      <c r="U251" s="119">
        <f t="shared" si="132"/>
        <v>0</v>
      </c>
      <c r="V251" s="191"/>
      <c r="W251" s="191"/>
      <c r="X251" s="192">
        <v>0</v>
      </c>
    </row>
    <row r="252" spans="1:24" ht="15" customHeight="1" x14ac:dyDescent="0.2">
      <c r="A252" s="457"/>
      <c r="B252" s="371"/>
      <c r="C252" s="344"/>
      <c r="D252" s="389"/>
      <c r="E252" s="451" t="s">
        <v>56</v>
      </c>
      <c r="F252" s="451" t="s">
        <v>176</v>
      </c>
      <c r="G252" s="368"/>
      <c r="H252" s="69" t="s">
        <v>30</v>
      </c>
      <c r="I252" s="119">
        <f t="shared" si="125"/>
        <v>13.500000000000002</v>
      </c>
      <c r="J252" s="35">
        <f>8.8+3.8</f>
        <v>12.600000000000001</v>
      </c>
      <c r="K252" s="35"/>
      <c r="L252" s="36">
        <v>0.9</v>
      </c>
      <c r="M252" s="119">
        <f t="shared" si="129"/>
        <v>0</v>
      </c>
      <c r="N252" s="191"/>
      <c r="O252" s="191"/>
      <c r="P252" s="192">
        <v>0</v>
      </c>
      <c r="Q252" s="119">
        <f t="shared" si="134"/>
        <v>0</v>
      </c>
      <c r="R252" s="191"/>
      <c r="S252" s="191"/>
      <c r="T252" s="192">
        <v>0</v>
      </c>
      <c r="U252" s="119">
        <f t="shared" si="132"/>
        <v>0</v>
      </c>
      <c r="V252" s="191"/>
      <c r="W252" s="191"/>
      <c r="X252" s="192">
        <v>0</v>
      </c>
    </row>
    <row r="253" spans="1:24" ht="15" customHeight="1" x14ac:dyDescent="0.2">
      <c r="A253" s="457"/>
      <c r="B253" s="371"/>
      <c r="C253" s="344"/>
      <c r="D253" s="389"/>
      <c r="E253" s="452"/>
      <c r="F253" s="452"/>
      <c r="G253" s="368"/>
      <c r="H253" s="69" t="s">
        <v>32</v>
      </c>
      <c r="I253" s="119">
        <f>J253+L253</f>
        <v>1.9000000000000001</v>
      </c>
      <c r="J253" s="35">
        <v>1.1000000000000001</v>
      </c>
      <c r="K253" s="35"/>
      <c r="L253" s="36">
        <v>0.8</v>
      </c>
      <c r="M253" s="119"/>
      <c r="N253" s="191"/>
      <c r="O253" s="191"/>
      <c r="P253" s="192"/>
      <c r="Q253" s="119"/>
      <c r="R253" s="191"/>
      <c r="S253" s="191"/>
      <c r="T253" s="192"/>
      <c r="U253" s="119"/>
      <c r="V253" s="191"/>
      <c r="W253" s="191"/>
      <c r="X253" s="192"/>
    </row>
    <row r="254" spans="1:24" ht="15" customHeight="1" x14ac:dyDescent="0.2">
      <c r="A254" s="457"/>
      <c r="B254" s="371"/>
      <c r="C254" s="344"/>
      <c r="D254" s="389"/>
      <c r="E254" s="451" t="s">
        <v>59</v>
      </c>
      <c r="F254" s="451" t="s">
        <v>176</v>
      </c>
      <c r="G254" s="368"/>
      <c r="H254" s="69" t="s">
        <v>30</v>
      </c>
      <c r="I254" s="119">
        <f t="shared" si="125"/>
        <v>35</v>
      </c>
      <c r="J254" s="35">
        <v>4.8</v>
      </c>
      <c r="K254" s="35"/>
      <c r="L254" s="36">
        <f>25.5+4.7</f>
        <v>30.2</v>
      </c>
      <c r="M254" s="119"/>
      <c r="N254" s="191"/>
      <c r="O254" s="191"/>
      <c r="P254" s="192"/>
      <c r="Q254" s="119"/>
      <c r="R254" s="191"/>
      <c r="S254" s="191"/>
      <c r="T254" s="192"/>
      <c r="U254" s="119"/>
      <c r="V254" s="191"/>
      <c r="W254" s="191"/>
      <c r="X254" s="192"/>
    </row>
    <row r="255" spans="1:24" ht="15" customHeight="1" x14ac:dyDescent="0.2">
      <c r="A255" s="457"/>
      <c r="B255" s="371"/>
      <c r="C255" s="344"/>
      <c r="D255" s="389"/>
      <c r="E255" s="452"/>
      <c r="F255" s="452"/>
      <c r="G255" s="368"/>
      <c r="H255" s="69" t="s">
        <v>32</v>
      </c>
      <c r="I255" s="119">
        <f>J255+L255</f>
        <v>3.2</v>
      </c>
      <c r="J255" s="35">
        <v>2.4</v>
      </c>
      <c r="K255" s="35"/>
      <c r="L255" s="36">
        <v>0.8</v>
      </c>
      <c r="M255" s="119"/>
      <c r="N255" s="191"/>
      <c r="O255" s="191"/>
      <c r="P255" s="192"/>
      <c r="Q255" s="119"/>
      <c r="R255" s="191"/>
      <c r="S255" s="191"/>
      <c r="T255" s="192"/>
      <c r="U255" s="119"/>
      <c r="V255" s="191"/>
      <c r="W255" s="191"/>
      <c r="X255" s="192"/>
    </row>
    <row r="256" spans="1:24" ht="15" customHeight="1" x14ac:dyDescent="0.2">
      <c r="A256" s="457"/>
      <c r="B256" s="371"/>
      <c r="C256" s="344"/>
      <c r="D256" s="389"/>
      <c r="E256" s="451" t="s">
        <v>62</v>
      </c>
      <c r="F256" s="451" t="s">
        <v>176</v>
      </c>
      <c r="G256" s="368"/>
      <c r="H256" s="69" t="s">
        <v>30</v>
      </c>
      <c r="I256" s="119">
        <f t="shared" si="125"/>
        <v>14.7</v>
      </c>
      <c r="J256" s="35">
        <v>2.5</v>
      </c>
      <c r="K256" s="35"/>
      <c r="L256" s="36">
        <f>9.7+2.5</f>
        <v>12.2</v>
      </c>
      <c r="M256" s="119">
        <f t="shared" ref="M256:M258" si="135">N256+P256</f>
        <v>0</v>
      </c>
      <c r="N256" s="191"/>
      <c r="O256" s="191"/>
      <c r="P256" s="192">
        <v>0</v>
      </c>
      <c r="Q256" s="119">
        <f t="shared" ref="Q256" si="136">R256+T256</f>
        <v>0</v>
      </c>
      <c r="R256" s="191"/>
      <c r="S256" s="191"/>
      <c r="T256" s="192">
        <v>0</v>
      </c>
      <c r="U256" s="119">
        <f t="shared" si="132"/>
        <v>0</v>
      </c>
      <c r="V256" s="191"/>
      <c r="W256" s="191"/>
      <c r="X256" s="192">
        <v>0</v>
      </c>
    </row>
    <row r="257" spans="1:24" ht="15" customHeight="1" x14ac:dyDescent="0.2">
      <c r="A257" s="457"/>
      <c r="B257" s="371"/>
      <c r="C257" s="344"/>
      <c r="D257" s="389"/>
      <c r="E257" s="452"/>
      <c r="F257" s="452"/>
      <c r="G257" s="368"/>
      <c r="H257" s="69" t="s">
        <v>32</v>
      </c>
      <c r="I257" s="119">
        <f>J257+L257</f>
        <v>2.2000000000000002</v>
      </c>
      <c r="J257" s="35">
        <v>0.7</v>
      </c>
      <c r="K257" s="35"/>
      <c r="L257" s="36">
        <v>1.5</v>
      </c>
      <c r="M257" s="119"/>
      <c r="N257" s="191"/>
      <c r="O257" s="191"/>
      <c r="P257" s="192"/>
      <c r="Q257" s="119"/>
      <c r="R257" s="191"/>
      <c r="S257" s="191"/>
      <c r="T257" s="192"/>
      <c r="U257" s="119"/>
      <c r="V257" s="191"/>
      <c r="W257" s="191"/>
      <c r="X257" s="192"/>
    </row>
    <row r="258" spans="1:24" ht="15" customHeight="1" x14ac:dyDescent="0.2">
      <c r="A258" s="457"/>
      <c r="B258" s="371"/>
      <c r="C258" s="344"/>
      <c r="D258" s="389"/>
      <c r="E258" s="196" t="s">
        <v>65</v>
      </c>
      <c r="F258" s="197" t="s">
        <v>176</v>
      </c>
      <c r="G258" s="368"/>
      <c r="H258" s="69" t="s">
        <v>30</v>
      </c>
      <c r="I258" s="119">
        <f t="shared" si="125"/>
        <v>94.6</v>
      </c>
      <c r="J258" s="35">
        <f>68.3+6</f>
        <v>74.3</v>
      </c>
      <c r="K258" s="35"/>
      <c r="L258" s="36">
        <f>14.7+11-5.4</f>
        <v>20.299999999999997</v>
      </c>
      <c r="M258" s="119">
        <f t="shared" si="135"/>
        <v>0</v>
      </c>
      <c r="N258" s="191"/>
      <c r="O258" s="191"/>
      <c r="P258" s="192">
        <v>0</v>
      </c>
      <c r="Q258" s="119">
        <f t="shared" ref="Q258" si="137">R258+T258</f>
        <v>0</v>
      </c>
      <c r="R258" s="191"/>
      <c r="S258" s="191"/>
      <c r="T258" s="192">
        <v>0</v>
      </c>
      <c r="U258" s="119">
        <f t="shared" si="132"/>
        <v>0</v>
      </c>
      <c r="V258" s="191"/>
      <c r="W258" s="191"/>
      <c r="X258" s="192">
        <v>0</v>
      </c>
    </row>
    <row r="259" spans="1:24" ht="15" customHeight="1" x14ac:dyDescent="0.2">
      <c r="A259" s="457"/>
      <c r="B259" s="371"/>
      <c r="C259" s="344"/>
      <c r="D259" s="389"/>
      <c r="E259" s="451" t="s">
        <v>68</v>
      </c>
      <c r="F259" s="451" t="s">
        <v>158</v>
      </c>
      <c r="G259" s="368"/>
      <c r="H259" s="69" t="s">
        <v>30</v>
      </c>
      <c r="I259" s="119">
        <f>J259+L259</f>
        <v>14</v>
      </c>
      <c r="J259" s="35">
        <v>0.5</v>
      </c>
      <c r="K259" s="35"/>
      <c r="L259" s="36">
        <v>13.5</v>
      </c>
      <c r="M259" s="119"/>
      <c r="N259" s="191"/>
      <c r="O259" s="191"/>
      <c r="P259" s="192"/>
      <c r="Q259" s="119"/>
      <c r="R259" s="191"/>
      <c r="S259" s="191"/>
      <c r="T259" s="192"/>
      <c r="U259" s="119"/>
      <c r="V259" s="191"/>
      <c r="W259" s="191"/>
      <c r="X259" s="192"/>
    </row>
    <row r="260" spans="1:24" ht="15" customHeight="1" x14ac:dyDescent="0.2">
      <c r="A260" s="457"/>
      <c r="B260" s="371"/>
      <c r="C260" s="344"/>
      <c r="D260" s="389"/>
      <c r="E260" s="452"/>
      <c r="F260" s="452"/>
      <c r="G260" s="368"/>
      <c r="H260" s="69" t="s">
        <v>32</v>
      </c>
      <c r="I260" s="119">
        <f>J260+L260</f>
        <v>0.8</v>
      </c>
      <c r="J260" s="35"/>
      <c r="K260" s="35"/>
      <c r="L260" s="36">
        <v>0.8</v>
      </c>
      <c r="M260" s="119"/>
      <c r="N260" s="191"/>
      <c r="O260" s="191"/>
      <c r="P260" s="192"/>
      <c r="Q260" s="119"/>
      <c r="R260" s="191"/>
      <c r="S260" s="191"/>
      <c r="T260" s="192"/>
      <c r="U260" s="119"/>
      <c r="V260" s="191"/>
      <c r="W260" s="191"/>
      <c r="X260" s="192"/>
    </row>
    <row r="261" spans="1:24" ht="15" customHeight="1" x14ac:dyDescent="0.2">
      <c r="A261" s="457"/>
      <c r="B261" s="371"/>
      <c r="C261" s="344"/>
      <c r="D261" s="389"/>
      <c r="E261" s="196" t="s">
        <v>72</v>
      </c>
      <c r="F261" s="197" t="s">
        <v>176</v>
      </c>
      <c r="G261" s="368"/>
      <c r="H261" s="69" t="s">
        <v>30</v>
      </c>
      <c r="I261" s="119">
        <f t="shared" ref="I261:I267" si="138">J261+L261</f>
        <v>12.900000000000002</v>
      </c>
      <c r="J261" s="35">
        <f>4.4+4.2+1.6</f>
        <v>10.200000000000001</v>
      </c>
      <c r="K261" s="35"/>
      <c r="L261" s="36">
        <f>1.9+0.8</f>
        <v>2.7</v>
      </c>
      <c r="M261" s="119">
        <f t="shared" ref="M261:M266" si="139">N261+P261</f>
        <v>0</v>
      </c>
      <c r="N261" s="191"/>
      <c r="O261" s="191"/>
      <c r="P261" s="192">
        <v>0</v>
      </c>
      <c r="Q261" s="119">
        <f t="shared" ref="Q261:Q266" si="140">R261+T261</f>
        <v>0</v>
      </c>
      <c r="R261" s="191"/>
      <c r="S261" s="191"/>
      <c r="T261" s="192">
        <v>0</v>
      </c>
      <c r="U261" s="119">
        <f t="shared" ref="U261:U285" si="141">V261+X261</f>
        <v>0</v>
      </c>
      <c r="V261" s="191"/>
      <c r="W261" s="191"/>
      <c r="X261" s="192">
        <v>0</v>
      </c>
    </row>
    <row r="262" spans="1:24" ht="15" customHeight="1" x14ac:dyDescent="0.2">
      <c r="A262" s="457"/>
      <c r="B262" s="371"/>
      <c r="C262" s="344"/>
      <c r="D262" s="389"/>
      <c r="E262" s="196" t="s">
        <v>179</v>
      </c>
      <c r="F262" s="197" t="s">
        <v>176</v>
      </c>
      <c r="G262" s="368"/>
      <c r="H262" s="69" t="s">
        <v>30</v>
      </c>
      <c r="I262" s="119">
        <f t="shared" si="138"/>
        <v>0</v>
      </c>
      <c r="J262" s="35"/>
      <c r="K262" s="35"/>
      <c r="L262" s="36"/>
      <c r="M262" s="119">
        <f t="shared" si="139"/>
        <v>0</v>
      </c>
      <c r="N262" s="191"/>
      <c r="O262" s="191"/>
      <c r="P262" s="192">
        <v>0</v>
      </c>
      <c r="Q262" s="119">
        <f t="shared" si="140"/>
        <v>0</v>
      </c>
      <c r="R262" s="191"/>
      <c r="S262" s="191"/>
      <c r="T262" s="192">
        <v>0</v>
      </c>
      <c r="U262" s="119">
        <f t="shared" si="141"/>
        <v>0</v>
      </c>
      <c r="V262" s="191"/>
      <c r="W262" s="191"/>
      <c r="X262" s="192">
        <v>0</v>
      </c>
    </row>
    <row r="263" spans="1:24" ht="15" customHeight="1" x14ac:dyDescent="0.2">
      <c r="A263" s="457"/>
      <c r="B263" s="371"/>
      <c r="C263" s="344"/>
      <c r="D263" s="389"/>
      <c r="E263" s="196" t="s">
        <v>75</v>
      </c>
      <c r="F263" s="197" t="s">
        <v>176</v>
      </c>
      <c r="G263" s="368"/>
      <c r="H263" s="69" t="s">
        <v>30</v>
      </c>
      <c r="I263" s="119">
        <f t="shared" si="138"/>
        <v>26.3</v>
      </c>
      <c r="J263" s="35">
        <f>14.9+1+4.1</f>
        <v>20</v>
      </c>
      <c r="K263" s="35"/>
      <c r="L263" s="36">
        <f>6.8+2-4.1+1.6</f>
        <v>6.3000000000000007</v>
      </c>
      <c r="M263" s="119">
        <f t="shared" si="139"/>
        <v>0</v>
      </c>
      <c r="N263" s="191"/>
      <c r="O263" s="191"/>
      <c r="P263" s="192">
        <v>0</v>
      </c>
      <c r="Q263" s="119">
        <f t="shared" si="140"/>
        <v>0</v>
      </c>
      <c r="R263" s="191"/>
      <c r="S263" s="191"/>
      <c r="T263" s="192">
        <v>0</v>
      </c>
      <c r="U263" s="119">
        <f t="shared" si="141"/>
        <v>0</v>
      </c>
      <c r="V263" s="191"/>
      <c r="W263" s="191"/>
      <c r="X263" s="192">
        <v>0</v>
      </c>
    </row>
    <row r="264" spans="1:24" ht="15" customHeight="1" x14ac:dyDescent="0.2">
      <c r="A264" s="457"/>
      <c r="B264" s="371"/>
      <c r="C264" s="344"/>
      <c r="D264" s="389"/>
      <c r="E264" s="196" t="s">
        <v>78</v>
      </c>
      <c r="F264" s="197" t="s">
        <v>180</v>
      </c>
      <c r="G264" s="368"/>
      <c r="H264" s="69" t="s">
        <v>30</v>
      </c>
      <c r="I264" s="119">
        <f t="shared" si="138"/>
        <v>11.3</v>
      </c>
      <c r="J264" s="35">
        <v>1.8</v>
      </c>
      <c r="K264" s="35"/>
      <c r="L264" s="36">
        <f>5.4+4.1</f>
        <v>9.5</v>
      </c>
      <c r="M264" s="119">
        <f t="shared" si="139"/>
        <v>0</v>
      </c>
      <c r="N264" s="191"/>
      <c r="O264" s="191"/>
      <c r="P264" s="192">
        <v>0</v>
      </c>
      <c r="Q264" s="119">
        <f t="shared" si="140"/>
        <v>0</v>
      </c>
      <c r="R264" s="191"/>
      <c r="S264" s="191"/>
      <c r="T264" s="192">
        <v>0</v>
      </c>
      <c r="U264" s="119">
        <f t="shared" si="141"/>
        <v>0</v>
      </c>
      <c r="V264" s="191"/>
      <c r="W264" s="191"/>
      <c r="X264" s="192">
        <v>0</v>
      </c>
    </row>
    <row r="265" spans="1:24" ht="15" customHeight="1" x14ac:dyDescent="0.2">
      <c r="A265" s="457"/>
      <c r="B265" s="371"/>
      <c r="C265" s="344"/>
      <c r="D265" s="389"/>
      <c r="E265" s="196" t="s">
        <v>82</v>
      </c>
      <c r="F265" s="197" t="s">
        <v>180</v>
      </c>
      <c r="G265" s="368"/>
      <c r="H265" s="69" t="s">
        <v>30</v>
      </c>
      <c r="I265" s="119">
        <f t="shared" si="138"/>
        <v>11.2</v>
      </c>
      <c r="J265" s="35">
        <v>0.4</v>
      </c>
      <c r="K265" s="35"/>
      <c r="L265" s="36">
        <f>3.5+5.6+1.7</f>
        <v>10.799999999999999</v>
      </c>
      <c r="M265" s="119">
        <f t="shared" si="139"/>
        <v>0</v>
      </c>
      <c r="N265" s="191"/>
      <c r="O265" s="191"/>
      <c r="P265" s="192">
        <v>0</v>
      </c>
      <c r="Q265" s="119">
        <f t="shared" si="140"/>
        <v>0</v>
      </c>
      <c r="R265" s="191"/>
      <c r="S265" s="191"/>
      <c r="T265" s="192">
        <v>0</v>
      </c>
      <c r="U265" s="119">
        <f t="shared" si="141"/>
        <v>0</v>
      </c>
      <c r="V265" s="191"/>
      <c r="W265" s="191"/>
      <c r="X265" s="192">
        <v>0</v>
      </c>
    </row>
    <row r="266" spans="1:24" ht="15" customHeight="1" x14ac:dyDescent="0.2">
      <c r="A266" s="457"/>
      <c r="B266" s="371"/>
      <c r="C266" s="344"/>
      <c r="D266" s="389"/>
      <c r="E266" s="196" t="s">
        <v>85</v>
      </c>
      <c r="F266" s="197" t="s">
        <v>180</v>
      </c>
      <c r="G266" s="368"/>
      <c r="H266" s="69" t="s">
        <v>30</v>
      </c>
      <c r="I266" s="119">
        <f t="shared" si="138"/>
        <v>23</v>
      </c>
      <c r="J266" s="35">
        <f>10.5+0.4</f>
        <v>10.9</v>
      </c>
      <c r="K266" s="35"/>
      <c r="L266" s="36">
        <f>6.1+4+2</f>
        <v>12.1</v>
      </c>
      <c r="M266" s="119">
        <f t="shared" si="139"/>
        <v>0</v>
      </c>
      <c r="N266" s="191"/>
      <c r="O266" s="191"/>
      <c r="P266" s="192">
        <v>0</v>
      </c>
      <c r="Q266" s="119">
        <f t="shared" si="140"/>
        <v>0</v>
      </c>
      <c r="R266" s="191"/>
      <c r="S266" s="191"/>
      <c r="T266" s="192">
        <v>0</v>
      </c>
      <c r="U266" s="119">
        <f t="shared" si="141"/>
        <v>0</v>
      </c>
      <c r="V266" s="191"/>
      <c r="W266" s="191"/>
      <c r="X266" s="192">
        <v>0</v>
      </c>
    </row>
    <row r="267" spans="1:24" ht="15" customHeight="1" x14ac:dyDescent="0.2">
      <c r="A267" s="457"/>
      <c r="B267" s="371"/>
      <c r="C267" s="344"/>
      <c r="D267" s="389"/>
      <c r="E267" s="196" t="s">
        <v>88</v>
      </c>
      <c r="F267" s="197" t="s">
        <v>180</v>
      </c>
      <c r="G267" s="368"/>
      <c r="H267" s="69" t="s">
        <v>30</v>
      </c>
      <c r="I267" s="113">
        <f t="shared" si="138"/>
        <v>18.3</v>
      </c>
      <c r="J267" s="35">
        <f>5.4+1+1.1</f>
        <v>7.5</v>
      </c>
      <c r="K267" s="26"/>
      <c r="L267" s="36">
        <v>10.8</v>
      </c>
      <c r="M267" s="113"/>
      <c r="N267" s="198"/>
      <c r="O267" s="198"/>
      <c r="P267" s="199"/>
      <c r="Q267" s="113"/>
      <c r="R267" s="198"/>
      <c r="S267" s="198"/>
      <c r="T267" s="199"/>
      <c r="U267" s="113"/>
      <c r="V267" s="198"/>
      <c r="W267" s="198"/>
      <c r="X267" s="199"/>
    </row>
    <row r="268" spans="1:24" ht="15" customHeight="1" x14ac:dyDescent="0.2">
      <c r="A268" s="457"/>
      <c r="B268" s="371"/>
      <c r="C268" s="344"/>
      <c r="D268" s="389"/>
      <c r="E268" s="196" t="s">
        <v>173</v>
      </c>
      <c r="F268" s="197" t="s">
        <v>180</v>
      </c>
      <c r="G268" s="368"/>
      <c r="H268" s="69" t="s">
        <v>30</v>
      </c>
      <c r="I268" s="113"/>
      <c r="J268" s="35"/>
      <c r="K268" s="26"/>
      <c r="L268" s="36"/>
      <c r="M268" s="113"/>
      <c r="N268" s="198"/>
      <c r="O268" s="198"/>
      <c r="P268" s="199"/>
      <c r="Q268" s="113"/>
      <c r="R268" s="198"/>
      <c r="S268" s="198"/>
      <c r="T268" s="199"/>
      <c r="U268" s="113"/>
      <c r="V268" s="198"/>
      <c r="W268" s="198"/>
      <c r="X268" s="199"/>
    </row>
    <row r="269" spans="1:24" ht="15" customHeight="1" x14ac:dyDescent="0.2">
      <c r="A269" s="457"/>
      <c r="B269" s="371"/>
      <c r="C269" s="344"/>
      <c r="D269" s="389"/>
      <c r="E269" s="196" t="s">
        <v>181</v>
      </c>
      <c r="F269" s="197" t="s">
        <v>180</v>
      </c>
      <c r="G269" s="368"/>
      <c r="H269" s="69" t="s">
        <v>30</v>
      </c>
      <c r="I269" s="113"/>
      <c r="J269" s="35"/>
      <c r="K269" s="26"/>
      <c r="L269" s="80"/>
      <c r="M269" s="113"/>
      <c r="N269" s="198"/>
      <c r="O269" s="198"/>
      <c r="P269" s="199"/>
      <c r="Q269" s="113"/>
      <c r="R269" s="198"/>
      <c r="S269" s="198"/>
      <c r="T269" s="199"/>
      <c r="U269" s="113"/>
      <c r="V269" s="198"/>
      <c r="W269" s="198"/>
      <c r="X269" s="199"/>
    </row>
    <row r="270" spans="1:24" ht="15" customHeight="1" x14ac:dyDescent="0.2">
      <c r="A270" s="457"/>
      <c r="B270" s="371"/>
      <c r="C270" s="344"/>
      <c r="D270" s="389"/>
      <c r="E270" s="196" t="s">
        <v>182</v>
      </c>
      <c r="F270" s="197" t="s">
        <v>180</v>
      </c>
      <c r="G270" s="368"/>
      <c r="H270" s="69" t="s">
        <v>30</v>
      </c>
      <c r="I270" s="113"/>
      <c r="J270" s="26"/>
      <c r="K270" s="26"/>
      <c r="L270" s="36"/>
      <c r="M270" s="113"/>
      <c r="N270" s="198"/>
      <c r="O270" s="198"/>
      <c r="P270" s="199"/>
      <c r="Q270" s="113"/>
      <c r="R270" s="198"/>
      <c r="S270" s="198"/>
      <c r="T270" s="199"/>
      <c r="U270" s="113"/>
      <c r="V270" s="198"/>
      <c r="W270" s="198"/>
      <c r="X270" s="199"/>
    </row>
    <row r="271" spans="1:24" ht="15" customHeight="1" x14ac:dyDescent="0.2">
      <c r="A271" s="457"/>
      <c r="B271" s="371"/>
      <c r="C271" s="344"/>
      <c r="D271" s="389"/>
      <c r="E271" s="451" t="s">
        <v>183</v>
      </c>
      <c r="F271" s="451" t="s">
        <v>180</v>
      </c>
      <c r="G271" s="368"/>
      <c r="H271" s="69" t="s">
        <v>30</v>
      </c>
      <c r="I271" s="113">
        <f>J271+L271</f>
        <v>20.8</v>
      </c>
      <c r="J271" s="26">
        <f>6.8+4</f>
        <v>10.8</v>
      </c>
      <c r="K271" s="26"/>
      <c r="L271" s="36">
        <v>10</v>
      </c>
      <c r="M271" s="113"/>
      <c r="N271" s="198"/>
      <c r="O271" s="198"/>
      <c r="P271" s="199"/>
      <c r="Q271" s="113"/>
      <c r="R271" s="198"/>
      <c r="S271" s="198"/>
      <c r="T271" s="199"/>
      <c r="U271" s="113"/>
      <c r="V271" s="198"/>
      <c r="W271" s="198"/>
      <c r="X271" s="199"/>
    </row>
    <row r="272" spans="1:24" ht="15" customHeight="1" x14ac:dyDescent="0.2">
      <c r="A272" s="457"/>
      <c r="B272" s="371"/>
      <c r="C272" s="344"/>
      <c r="D272" s="389"/>
      <c r="E272" s="452"/>
      <c r="F272" s="452"/>
      <c r="G272" s="368"/>
      <c r="H272" s="69" t="s">
        <v>32</v>
      </c>
      <c r="I272" s="113">
        <f>J272+L272</f>
        <v>0.7</v>
      </c>
      <c r="J272" s="26">
        <v>0.7</v>
      </c>
      <c r="K272" s="26"/>
      <c r="L272" s="36"/>
      <c r="M272" s="113"/>
      <c r="N272" s="198"/>
      <c r="O272" s="198"/>
      <c r="P272" s="199"/>
      <c r="Q272" s="113"/>
      <c r="R272" s="198"/>
      <c r="S272" s="198"/>
      <c r="T272" s="199"/>
      <c r="U272" s="113"/>
      <c r="V272" s="198"/>
      <c r="W272" s="198"/>
      <c r="X272" s="199"/>
    </row>
    <row r="273" spans="1:24" ht="15" customHeight="1" x14ac:dyDescent="0.2">
      <c r="A273" s="457"/>
      <c r="B273" s="371"/>
      <c r="C273" s="344"/>
      <c r="D273" s="389"/>
      <c r="E273" s="196" t="s">
        <v>140</v>
      </c>
      <c r="F273" s="197" t="s">
        <v>141</v>
      </c>
      <c r="G273" s="368"/>
      <c r="H273" s="69" t="s">
        <v>30</v>
      </c>
      <c r="I273" s="113">
        <f>J273+L273</f>
        <v>15</v>
      </c>
      <c r="J273" s="26">
        <f>2.4+3</f>
        <v>5.4</v>
      </c>
      <c r="K273" s="26"/>
      <c r="L273" s="36">
        <v>9.6</v>
      </c>
      <c r="M273" s="113"/>
      <c r="N273" s="198"/>
      <c r="O273" s="198"/>
      <c r="P273" s="199"/>
      <c r="Q273" s="113"/>
      <c r="R273" s="198"/>
      <c r="S273" s="198"/>
      <c r="T273" s="199"/>
      <c r="U273" s="113"/>
      <c r="V273" s="198"/>
      <c r="W273" s="198"/>
      <c r="X273" s="199"/>
    </row>
    <row r="274" spans="1:24" ht="15" customHeight="1" x14ac:dyDescent="0.2">
      <c r="A274" s="457"/>
      <c r="B274" s="371"/>
      <c r="C274" s="344"/>
      <c r="D274" s="389"/>
      <c r="E274" s="196" t="s">
        <v>144</v>
      </c>
      <c r="F274" s="197" t="s">
        <v>141</v>
      </c>
      <c r="G274" s="368"/>
      <c r="H274" s="69" t="s">
        <v>30</v>
      </c>
      <c r="I274" s="113">
        <f>J274+L274</f>
        <v>3.5999999999999996</v>
      </c>
      <c r="J274" s="26">
        <v>0.8</v>
      </c>
      <c r="K274" s="26"/>
      <c r="L274" s="36">
        <v>2.8</v>
      </c>
      <c r="M274" s="113"/>
      <c r="N274" s="198"/>
      <c r="O274" s="198"/>
      <c r="P274" s="199"/>
      <c r="Q274" s="113"/>
      <c r="R274" s="198"/>
      <c r="S274" s="198"/>
      <c r="T274" s="199"/>
      <c r="U274" s="113"/>
      <c r="V274" s="198"/>
      <c r="W274" s="198"/>
      <c r="X274" s="199"/>
    </row>
    <row r="275" spans="1:24" ht="15" customHeight="1" x14ac:dyDescent="0.2">
      <c r="A275" s="457"/>
      <c r="B275" s="371"/>
      <c r="C275" s="344"/>
      <c r="D275" s="389"/>
      <c r="E275" s="196" t="s">
        <v>184</v>
      </c>
      <c r="F275" s="197" t="s">
        <v>180</v>
      </c>
      <c r="G275" s="368"/>
      <c r="H275" s="69" t="s">
        <v>30</v>
      </c>
      <c r="I275" s="113"/>
      <c r="J275" s="26"/>
      <c r="K275" s="26"/>
      <c r="L275" s="36"/>
      <c r="M275" s="113"/>
      <c r="N275" s="198"/>
      <c r="O275" s="198"/>
      <c r="P275" s="199"/>
      <c r="Q275" s="113"/>
      <c r="R275" s="198"/>
      <c r="S275" s="198"/>
      <c r="T275" s="199"/>
      <c r="U275" s="113"/>
      <c r="V275" s="198"/>
      <c r="W275" s="198"/>
      <c r="X275" s="199"/>
    </row>
    <row r="276" spans="1:24" ht="15" customHeight="1" x14ac:dyDescent="0.2">
      <c r="A276" s="457"/>
      <c r="B276" s="371"/>
      <c r="C276" s="344"/>
      <c r="D276" s="389"/>
      <c r="E276" s="196" t="s">
        <v>163</v>
      </c>
      <c r="F276" s="200" t="s">
        <v>152</v>
      </c>
      <c r="G276" s="368"/>
      <c r="H276" s="69" t="s">
        <v>30</v>
      </c>
      <c r="I276" s="113"/>
      <c r="J276" s="26"/>
      <c r="K276" s="26"/>
      <c r="L276" s="42"/>
      <c r="M276" s="113"/>
      <c r="N276" s="198"/>
      <c r="O276" s="198"/>
      <c r="P276" s="199"/>
      <c r="Q276" s="113"/>
      <c r="R276" s="198"/>
      <c r="S276" s="198"/>
      <c r="T276" s="199"/>
      <c r="U276" s="113"/>
      <c r="V276" s="198"/>
      <c r="W276" s="198"/>
      <c r="X276" s="199"/>
    </row>
    <row r="277" spans="1:24" ht="15" customHeight="1" x14ac:dyDescent="0.2">
      <c r="A277" s="457"/>
      <c r="B277" s="371"/>
      <c r="C277" s="344"/>
      <c r="D277" s="389"/>
      <c r="E277" s="196" t="s">
        <v>122</v>
      </c>
      <c r="F277" s="200" t="s">
        <v>185</v>
      </c>
      <c r="G277" s="368"/>
      <c r="H277" s="69" t="s">
        <v>30</v>
      </c>
      <c r="I277" s="113"/>
      <c r="J277" s="26"/>
      <c r="K277" s="26"/>
      <c r="L277" s="42"/>
      <c r="M277" s="113"/>
      <c r="N277" s="198"/>
      <c r="O277" s="198"/>
      <c r="P277" s="199"/>
      <c r="Q277" s="113"/>
      <c r="R277" s="198"/>
      <c r="S277" s="198"/>
      <c r="T277" s="199"/>
      <c r="U277" s="113"/>
      <c r="V277" s="198"/>
      <c r="W277" s="198"/>
      <c r="X277" s="199"/>
    </row>
    <row r="278" spans="1:24" ht="15" customHeight="1" x14ac:dyDescent="0.2">
      <c r="A278" s="457"/>
      <c r="B278" s="371"/>
      <c r="C278" s="344"/>
      <c r="D278" s="389"/>
      <c r="E278" s="196" t="s">
        <v>94</v>
      </c>
      <c r="F278" s="200" t="s">
        <v>95</v>
      </c>
      <c r="G278" s="368"/>
      <c r="H278" s="166" t="s">
        <v>30</v>
      </c>
      <c r="I278" s="113">
        <f>J278+L278</f>
        <v>6.3</v>
      </c>
      <c r="J278" s="26">
        <f>5.5+0.8</f>
        <v>6.3</v>
      </c>
      <c r="K278" s="26"/>
      <c r="L278" s="42"/>
      <c r="M278" s="113"/>
      <c r="N278" s="198"/>
      <c r="O278" s="198"/>
      <c r="P278" s="199"/>
      <c r="Q278" s="113"/>
      <c r="R278" s="198"/>
      <c r="S278" s="198"/>
      <c r="T278" s="199"/>
      <c r="U278" s="113"/>
      <c r="V278" s="198"/>
      <c r="W278" s="198"/>
      <c r="X278" s="199"/>
    </row>
    <row r="279" spans="1:24" ht="15" customHeight="1" x14ac:dyDescent="0.2">
      <c r="A279" s="457"/>
      <c r="B279" s="371"/>
      <c r="C279" s="344"/>
      <c r="D279" s="389"/>
      <c r="E279" s="451" t="s">
        <v>104</v>
      </c>
      <c r="F279" s="451" t="s">
        <v>176</v>
      </c>
      <c r="G279" s="368"/>
      <c r="H279" s="166" t="s">
        <v>32</v>
      </c>
      <c r="I279" s="113">
        <f>J279+L279</f>
        <v>0</v>
      </c>
      <c r="J279" s="26">
        <f>29.2-29.2</f>
        <v>0</v>
      </c>
      <c r="K279" s="26"/>
      <c r="L279" s="42"/>
      <c r="M279" s="113"/>
      <c r="N279" s="198"/>
      <c r="O279" s="198"/>
      <c r="P279" s="199"/>
      <c r="Q279" s="113"/>
      <c r="R279" s="198"/>
      <c r="S279" s="198"/>
      <c r="T279" s="199"/>
      <c r="U279" s="113"/>
      <c r="V279" s="198"/>
      <c r="W279" s="198"/>
      <c r="X279" s="199"/>
    </row>
    <row r="280" spans="1:24" ht="19.5" customHeight="1" thickBot="1" x14ac:dyDescent="0.25">
      <c r="A280" s="457"/>
      <c r="B280" s="371"/>
      <c r="C280" s="344"/>
      <c r="D280" s="389"/>
      <c r="E280" s="452"/>
      <c r="F280" s="368"/>
      <c r="G280" s="368"/>
      <c r="H280" s="167" t="s">
        <v>30</v>
      </c>
      <c r="I280" s="113">
        <f>J280+L280</f>
        <v>0</v>
      </c>
      <c r="J280" s="26">
        <f>20.8-20.8</f>
        <v>0</v>
      </c>
      <c r="K280" s="26"/>
      <c r="L280" s="123"/>
      <c r="M280" s="499">
        <f t="shared" ref="M280" si="142">N280+P280</f>
        <v>1000</v>
      </c>
      <c r="N280" s="72">
        <v>1000</v>
      </c>
      <c r="O280" s="198"/>
      <c r="P280" s="199">
        <v>0</v>
      </c>
      <c r="Q280" s="113">
        <f t="shared" ref="Q280" si="143">R280+T280</f>
        <v>800</v>
      </c>
      <c r="R280" s="198">
        <v>800</v>
      </c>
      <c r="S280" s="198"/>
      <c r="T280" s="199">
        <v>0</v>
      </c>
      <c r="U280" s="113">
        <f>V280+X280</f>
        <v>800</v>
      </c>
      <c r="V280" s="198">
        <v>800</v>
      </c>
      <c r="W280" s="198"/>
      <c r="X280" s="199">
        <v>0</v>
      </c>
    </row>
    <row r="281" spans="1:24" ht="21" customHeight="1" thickBot="1" x14ac:dyDescent="0.25">
      <c r="A281" s="454"/>
      <c r="B281" s="323"/>
      <c r="C281" s="326"/>
      <c r="D281" s="390"/>
      <c r="E281" s="201"/>
      <c r="F281" s="346" t="s">
        <v>35</v>
      </c>
      <c r="G281" s="347"/>
      <c r="H281" s="398"/>
      <c r="I281" s="202">
        <f>J281+L281</f>
        <v>497.90000000000003</v>
      </c>
      <c r="J281" s="49">
        <f>SUM(J239:J280)</f>
        <v>266.2</v>
      </c>
      <c r="K281" s="49">
        <f>SUM(K247:K280)</f>
        <v>0</v>
      </c>
      <c r="L281" s="49">
        <f>SUM(L239:L280)</f>
        <v>231.70000000000005</v>
      </c>
      <c r="M281" s="48">
        <f>N281+P281</f>
        <v>1000</v>
      </c>
      <c r="N281" s="49">
        <f>SUM(N247:N280)</f>
        <v>1000</v>
      </c>
      <c r="O281" s="49">
        <f>SUM(O247:O280)</f>
        <v>0</v>
      </c>
      <c r="P281" s="50">
        <f>SUM(P247:P280)</f>
        <v>0</v>
      </c>
      <c r="Q281" s="48">
        <f>R281+T281</f>
        <v>800</v>
      </c>
      <c r="R281" s="49">
        <f>SUM(R247:R280)</f>
        <v>800</v>
      </c>
      <c r="S281" s="49">
        <f>SUM(S247:S280)</f>
        <v>0</v>
      </c>
      <c r="T281" s="50">
        <f>SUM(T247:T280)</f>
        <v>0</v>
      </c>
      <c r="U281" s="48">
        <f>V281+X281</f>
        <v>800</v>
      </c>
      <c r="V281" s="49">
        <f>SUM(V247:V280)</f>
        <v>800</v>
      </c>
      <c r="W281" s="49">
        <f>SUM(W247:W280)</f>
        <v>0</v>
      </c>
      <c r="X281" s="50">
        <f>SUM(X247:X280)</f>
        <v>0</v>
      </c>
    </row>
    <row r="282" spans="1:24" ht="28.5" customHeight="1" thickBot="1" x14ac:dyDescent="0.25">
      <c r="A282" s="453">
        <v>2</v>
      </c>
      <c r="B282" s="455">
        <v>1</v>
      </c>
      <c r="C282" s="456">
        <v>4</v>
      </c>
      <c r="D282" s="341" t="s">
        <v>186</v>
      </c>
      <c r="E282" s="449">
        <v>9</v>
      </c>
      <c r="F282" s="203" t="s">
        <v>158</v>
      </c>
      <c r="G282" s="203" t="s">
        <v>187</v>
      </c>
      <c r="H282" s="51" t="s">
        <v>30</v>
      </c>
      <c r="I282" s="138">
        <f>J282+L282</f>
        <v>0</v>
      </c>
      <c r="J282" s="204"/>
      <c r="K282" s="204">
        <v>0</v>
      </c>
      <c r="L282" s="205"/>
      <c r="M282" s="21">
        <f>N282+P282</f>
        <v>0</v>
      </c>
      <c r="N282" s="188"/>
      <c r="O282" s="188"/>
      <c r="P282" s="189"/>
      <c r="Q282" s="21">
        <f>R282+T282</f>
        <v>50</v>
      </c>
      <c r="R282" s="22"/>
      <c r="S282" s="22"/>
      <c r="T282" s="23">
        <v>50</v>
      </c>
      <c r="U282" s="117"/>
      <c r="V282" s="118"/>
      <c r="W282" s="118"/>
      <c r="X282" s="131"/>
    </row>
    <row r="283" spans="1:24" ht="30" customHeight="1" thickBot="1" x14ac:dyDescent="0.25">
      <c r="A283" s="454"/>
      <c r="B283" s="455"/>
      <c r="C283" s="456"/>
      <c r="D283" s="330"/>
      <c r="E283" s="441"/>
      <c r="F283" s="346" t="s">
        <v>35</v>
      </c>
      <c r="G283" s="347"/>
      <c r="H283" s="398"/>
      <c r="I283" s="48">
        <f t="shared" ref="I283:L283" si="144">I282</f>
        <v>0</v>
      </c>
      <c r="J283" s="49">
        <f t="shared" si="144"/>
        <v>0</v>
      </c>
      <c r="K283" s="49">
        <f t="shared" si="144"/>
        <v>0</v>
      </c>
      <c r="L283" s="50">
        <f t="shared" si="144"/>
        <v>0</v>
      </c>
      <c r="M283" s="48">
        <f t="shared" ref="M283:M285" si="145">N283+P283</f>
        <v>0</v>
      </c>
      <c r="N283" s="49"/>
      <c r="O283" s="49"/>
      <c r="P283" s="50">
        <f>P282</f>
        <v>0</v>
      </c>
      <c r="Q283" s="48">
        <f t="shared" ref="Q283:Q285" si="146">R283+T283</f>
        <v>50</v>
      </c>
      <c r="R283" s="49"/>
      <c r="S283" s="49"/>
      <c r="T283" s="50">
        <f>T282</f>
        <v>50</v>
      </c>
      <c r="U283" s="48">
        <f t="shared" si="141"/>
        <v>0</v>
      </c>
      <c r="V283" s="49"/>
      <c r="W283" s="49"/>
      <c r="X283" s="50">
        <f>X282</f>
        <v>0</v>
      </c>
    </row>
    <row r="284" spans="1:24" ht="21.75" customHeight="1" thickBot="1" x14ac:dyDescent="0.25">
      <c r="A284" s="453">
        <v>2</v>
      </c>
      <c r="B284" s="458">
        <v>1</v>
      </c>
      <c r="C284" s="460">
        <v>5</v>
      </c>
      <c r="D284" s="381" t="s">
        <v>188</v>
      </c>
      <c r="E284" s="354">
        <v>9</v>
      </c>
      <c r="F284" s="197" t="s">
        <v>180</v>
      </c>
      <c r="G284" s="206" t="s">
        <v>189</v>
      </c>
      <c r="H284" s="207" t="s">
        <v>30</v>
      </c>
      <c r="I284" s="208">
        <f>J284+L284</f>
        <v>0</v>
      </c>
      <c r="J284" s="209"/>
      <c r="K284" s="209"/>
      <c r="L284" s="210"/>
      <c r="M284" s="21">
        <f t="shared" si="145"/>
        <v>10</v>
      </c>
      <c r="N284" s="22">
        <v>0</v>
      </c>
      <c r="O284" s="22">
        <v>0</v>
      </c>
      <c r="P284" s="23">
        <v>10</v>
      </c>
      <c r="Q284" s="113">
        <f t="shared" si="146"/>
        <v>1600</v>
      </c>
      <c r="R284" s="35">
        <v>0</v>
      </c>
      <c r="S284" s="35">
        <v>0</v>
      </c>
      <c r="T284" s="36">
        <v>1600</v>
      </c>
      <c r="U284" s="113">
        <v>3000</v>
      </c>
      <c r="V284" s="191"/>
      <c r="W284" s="191"/>
      <c r="X284" s="192">
        <v>3000</v>
      </c>
    </row>
    <row r="285" spans="1:24" ht="21.75" customHeight="1" thickBot="1" x14ac:dyDescent="0.25">
      <c r="A285" s="454"/>
      <c r="B285" s="459"/>
      <c r="C285" s="461"/>
      <c r="D285" s="383"/>
      <c r="E285" s="351"/>
      <c r="F285" s="346" t="s">
        <v>35</v>
      </c>
      <c r="G285" s="347"/>
      <c r="H285" s="398"/>
      <c r="I285" s="48">
        <f t="shared" ref="I285:K285" si="147">SUM(I284:I284)</f>
        <v>0</v>
      </c>
      <c r="J285" s="68">
        <f t="shared" si="147"/>
        <v>0</v>
      </c>
      <c r="K285" s="49">
        <f t="shared" si="147"/>
        <v>0</v>
      </c>
      <c r="L285" s="55">
        <f>L284</f>
        <v>0</v>
      </c>
      <c r="M285" s="48">
        <f t="shared" si="145"/>
        <v>10</v>
      </c>
      <c r="N285" s="49">
        <f>SUM(N284:N284)</f>
        <v>0</v>
      </c>
      <c r="O285" s="49">
        <f>SUM(O284:O284)</f>
        <v>0</v>
      </c>
      <c r="P285" s="50">
        <f>P284</f>
        <v>10</v>
      </c>
      <c r="Q285" s="68">
        <f t="shared" si="146"/>
        <v>1600</v>
      </c>
      <c r="R285" s="49">
        <f>SUM(R284:R284)</f>
        <v>0</v>
      </c>
      <c r="S285" s="49">
        <f>SUM(S284:S284)</f>
        <v>0</v>
      </c>
      <c r="T285" s="50">
        <f>T284</f>
        <v>1600</v>
      </c>
      <c r="U285" s="68">
        <f t="shared" si="141"/>
        <v>3000</v>
      </c>
      <c r="V285" s="49">
        <f>SUM(V284:V284)</f>
        <v>0</v>
      </c>
      <c r="W285" s="49">
        <f>SUM(W284:W284)</f>
        <v>0</v>
      </c>
      <c r="X285" s="50">
        <f>X284</f>
        <v>3000</v>
      </c>
    </row>
    <row r="286" spans="1:24" ht="27" customHeight="1" thickBot="1" x14ac:dyDescent="0.25">
      <c r="A286" s="453">
        <v>2</v>
      </c>
      <c r="B286" s="458">
        <v>1</v>
      </c>
      <c r="C286" s="460">
        <v>6</v>
      </c>
      <c r="D286" s="388" t="s">
        <v>190</v>
      </c>
      <c r="E286" s="362" t="s">
        <v>114</v>
      </c>
      <c r="F286" s="82" t="s">
        <v>26</v>
      </c>
      <c r="G286" s="82" t="s">
        <v>191</v>
      </c>
      <c r="H286" s="89" t="s">
        <v>30</v>
      </c>
      <c r="I286" s="211">
        <f>J286+L286</f>
        <v>0</v>
      </c>
      <c r="J286" s="212"/>
      <c r="K286" s="212"/>
      <c r="L286" s="213"/>
      <c r="M286" s="66">
        <f>N286+P286</f>
        <v>50</v>
      </c>
      <c r="N286" s="150"/>
      <c r="O286" s="150"/>
      <c r="P286" s="151">
        <v>50</v>
      </c>
      <c r="Q286" s="154">
        <v>355.5</v>
      </c>
      <c r="R286" s="155"/>
      <c r="S286" s="155"/>
      <c r="T286" s="156">
        <v>355.5</v>
      </c>
      <c r="U286" s="154"/>
      <c r="V286" s="155"/>
      <c r="W286" s="155"/>
      <c r="X286" s="156"/>
    </row>
    <row r="287" spans="1:24" ht="27.75" customHeight="1" thickBot="1" x14ac:dyDescent="0.25">
      <c r="A287" s="457"/>
      <c r="B287" s="459"/>
      <c r="C287" s="461"/>
      <c r="D287" s="390"/>
      <c r="E287" s="350"/>
      <c r="F287" s="346" t="s">
        <v>35</v>
      </c>
      <c r="G287" s="347"/>
      <c r="H287" s="347"/>
      <c r="I287" s="48">
        <f>SUM(I286)</f>
        <v>0</v>
      </c>
      <c r="J287" s="49"/>
      <c r="K287" s="49"/>
      <c r="L287" s="50">
        <f>SUM(L286)</f>
        <v>0</v>
      </c>
      <c r="M287" s="48">
        <f>SUM(M286)</f>
        <v>50</v>
      </c>
      <c r="N287" s="49"/>
      <c r="O287" s="49"/>
      <c r="P287" s="50">
        <f>SUM(P286)</f>
        <v>50</v>
      </c>
      <c r="Q287" s="48">
        <f>SUM(Q286)</f>
        <v>355.5</v>
      </c>
      <c r="R287" s="49"/>
      <c r="S287" s="49"/>
      <c r="T287" s="50">
        <f>SUM(T286)</f>
        <v>355.5</v>
      </c>
      <c r="U287" s="48">
        <f>SUM(U286)</f>
        <v>0</v>
      </c>
      <c r="V287" s="49"/>
      <c r="W287" s="49"/>
      <c r="X287" s="50">
        <f>SUM(X286)</f>
        <v>0</v>
      </c>
    </row>
    <row r="288" spans="1:24" ht="24" customHeight="1" x14ac:dyDescent="0.2">
      <c r="A288" s="440">
        <v>2</v>
      </c>
      <c r="B288" s="458">
        <v>1</v>
      </c>
      <c r="C288" s="461">
        <v>7</v>
      </c>
      <c r="D288" s="341" t="s">
        <v>192</v>
      </c>
      <c r="E288" s="327">
        <v>9</v>
      </c>
      <c r="F288" s="462" t="s">
        <v>44</v>
      </c>
      <c r="G288" s="462" t="s">
        <v>193</v>
      </c>
      <c r="H288" s="214" t="s">
        <v>194</v>
      </c>
      <c r="I288" s="117">
        <f>J288+L288</f>
        <v>434</v>
      </c>
      <c r="J288" s="118">
        <v>0</v>
      </c>
      <c r="K288" s="118">
        <v>0</v>
      </c>
      <c r="L288" s="131">
        <v>434</v>
      </c>
      <c r="M288" s="215">
        <v>775</v>
      </c>
      <c r="N288" s="216"/>
      <c r="O288" s="216"/>
      <c r="P288" s="217">
        <v>775</v>
      </c>
      <c r="Q288" s="21">
        <f>R288+T288</f>
        <v>0</v>
      </c>
      <c r="R288" s="22"/>
      <c r="S288" s="22"/>
      <c r="T288" s="23"/>
      <c r="U288" s="21"/>
      <c r="V288" s="188"/>
      <c r="W288" s="188"/>
      <c r="X288" s="189"/>
    </row>
    <row r="289" spans="1:24" ht="19.5" customHeight="1" x14ac:dyDescent="0.2">
      <c r="A289" s="440"/>
      <c r="B289" s="466"/>
      <c r="C289" s="461"/>
      <c r="D289" s="329"/>
      <c r="E289" s="326"/>
      <c r="F289" s="463"/>
      <c r="G289" s="463"/>
      <c r="H289" s="218" t="s">
        <v>195</v>
      </c>
      <c r="I289" s="34">
        <f t="shared" ref="I289:I290" si="148">J289+L289</f>
        <v>288.10000000000002</v>
      </c>
      <c r="J289" s="71"/>
      <c r="K289" s="71"/>
      <c r="L289" s="91">
        <v>288.10000000000002</v>
      </c>
      <c r="M289" s="219"/>
      <c r="N289" s="198"/>
      <c r="O289" s="198"/>
      <c r="P289" s="199"/>
      <c r="Q289" s="219"/>
      <c r="R289" s="198"/>
      <c r="S289" s="198"/>
      <c r="T289" s="199"/>
      <c r="U289" s="219"/>
      <c r="V289" s="198"/>
      <c r="W289" s="198"/>
      <c r="X289" s="199"/>
    </row>
    <row r="290" spans="1:24" ht="24" customHeight="1" x14ac:dyDescent="0.2">
      <c r="A290" s="440"/>
      <c r="B290" s="466"/>
      <c r="C290" s="461"/>
      <c r="D290" s="329"/>
      <c r="E290" s="326"/>
      <c r="F290" s="463"/>
      <c r="G290" s="463"/>
      <c r="H290" s="145" t="s">
        <v>116</v>
      </c>
      <c r="I290" s="34">
        <f t="shared" si="148"/>
        <v>232.8</v>
      </c>
      <c r="J290" s="52"/>
      <c r="K290" s="52"/>
      <c r="L290" s="62">
        <v>232.8</v>
      </c>
      <c r="M290" s="220"/>
      <c r="N290" s="191"/>
      <c r="O290" s="191"/>
      <c r="P290" s="192"/>
      <c r="Q290" s="220"/>
      <c r="R290" s="191"/>
      <c r="S290" s="191"/>
      <c r="T290" s="192"/>
      <c r="U290" s="220"/>
      <c r="V290" s="191"/>
      <c r="W290" s="191"/>
      <c r="X290" s="192"/>
    </row>
    <row r="291" spans="1:24" ht="18" customHeight="1" x14ac:dyDescent="0.2">
      <c r="A291" s="440"/>
      <c r="B291" s="466"/>
      <c r="C291" s="461"/>
      <c r="D291" s="329"/>
      <c r="E291" s="326"/>
      <c r="F291" s="463"/>
      <c r="G291" s="463"/>
      <c r="H291" s="145" t="s">
        <v>32</v>
      </c>
      <c r="I291" s="34">
        <f>J291+L291</f>
        <v>631</v>
      </c>
      <c r="J291" s="35"/>
      <c r="K291" s="35"/>
      <c r="L291" s="36">
        <f>336+295</f>
        <v>631</v>
      </c>
      <c r="M291" s="220"/>
      <c r="N291" s="191"/>
      <c r="O291" s="191"/>
      <c r="P291" s="192"/>
      <c r="Q291" s="220"/>
      <c r="R291" s="191"/>
      <c r="S291" s="191"/>
      <c r="T291" s="192"/>
      <c r="U291" s="220"/>
      <c r="V291" s="191"/>
      <c r="W291" s="191"/>
      <c r="X291" s="192"/>
    </row>
    <row r="292" spans="1:24" ht="19.5" customHeight="1" thickBot="1" x14ac:dyDescent="0.25">
      <c r="A292" s="440"/>
      <c r="B292" s="466"/>
      <c r="C292" s="461"/>
      <c r="D292" s="329"/>
      <c r="E292" s="326"/>
      <c r="F292" s="463"/>
      <c r="G292" s="463"/>
      <c r="H292" s="104" t="s">
        <v>30</v>
      </c>
      <c r="I292" s="221">
        <f>J292+L292</f>
        <v>329.9</v>
      </c>
      <c r="J292" s="222"/>
      <c r="K292" s="222"/>
      <c r="L292" s="223">
        <v>329.9</v>
      </c>
      <c r="M292" s="224">
        <v>1.2</v>
      </c>
      <c r="N292" s="76"/>
      <c r="O292" s="76"/>
      <c r="P292" s="80">
        <v>1.2</v>
      </c>
      <c r="Q292" s="224">
        <f>R292+T292</f>
        <v>0</v>
      </c>
      <c r="R292" s="194"/>
      <c r="S292" s="194"/>
      <c r="T292" s="195"/>
      <c r="U292" s="224">
        <f>V292+X292</f>
        <v>0</v>
      </c>
      <c r="V292" s="194"/>
      <c r="W292" s="194"/>
      <c r="X292" s="195"/>
    </row>
    <row r="293" spans="1:24" ht="22.5" customHeight="1" thickBot="1" x14ac:dyDescent="0.25">
      <c r="A293" s="440"/>
      <c r="B293" s="466"/>
      <c r="C293" s="456"/>
      <c r="D293" s="330"/>
      <c r="E293" s="350"/>
      <c r="F293" s="346" t="s">
        <v>35</v>
      </c>
      <c r="G293" s="347"/>
      <c r="H293" s="398"/>
      <c r="I293" s="68">
        <f>J293+L293</f>
        <v>1915.8</v>
      </c>
      <c r="J293" s="49">
        <f>SUM(J288:J288)</f>
        <v>0</v>
      </c>
      <c r="K293" s="49">
        <f>SUM(K288:K288)</f>
        <v>0</v>
      </c>
      <c r="L293" s="50">
        <f>L288+L292+L291+L289+L290</f>
        <v>1915.8</v>
      </c>
      <c r="M293" s="55">
        <f t="shared" ref="M293:M298" si="149">N293+P293</f>
        <v>776.2</v>
      </c>
      <c r="N293" s="49">
        <f>SUM(N288:N288)</f>
        <v>0</v>
      </c>
      <c r="O293" s="49">
        <f>SUM(O288:O288)</f>
        <v>0</v>
      </c>
      <c r="P293" s="50">
        <f>P288+P292+P291+P289+P290</f>
        <v>776.2</v>
      </c>
      <c r="Q293" s="55">
        <f>R293+T293</f>
        <v>0</v>
      </c>
      <c r="R293" s="49">
        <f>SUM(R288:R288)</f>
        <v>0</v>
      </c>
      <c r="S293" s="49">
        <f>SUM(S288:S288)</f>
        <v>0</v>
      </c>
      <c r="T293" s="50"/>
      <c r="U293" s="55">
        <f>V293+X293</f>
        <v>0</v>
      </c>
      <c r="V293" s="49">
        <f>SUM(V288:V288)</f>
        <v>0</v>
      </c>
      <c r="W293" s="49">
        <f>SUM(W288:W288)</f>
        <v>0</v>
      </c>
      <c r="X293" s="50">
        <f>X288+X292+X291+X289+X290</f>
        <v>0</v>
      </c>
    </row>
    <row r="294" spans="1:24" ht="265.5" customHeight="1" thickBot="1" x14ac:dyDescent="0.25">
      <c r="A294" s="464">
        <v>2</v>
      </c>
      <c r="B294" s="458">
        <v>1</v>
      </c>
      <c r="C294" s="461">
        <v>8</v>
      </c>
      <c r="D294" s="381" t="s">
        <v>196</v>
      </c>
      <c r="E294" s="352">
        <v>9</v>
      </c>
      <c r="F294" s="203" t="s">
        <v>26</v>
      </c>
      <c r="G294" s="225" t="s">
        <v>197</v>
      </c>
      <c r="H294" s="51" t="s">
        <v>30</v>
      </c>
      <c r="I294" s="117">
        <f t="shared" ref="I294:I306" si="150">J294+L294</f>
        <v>0</v>
      </c>
      <c r="J294" s="188"/>
      <c r="K294" s="188"/>
      <c r="L294" s="189"/>
      <c r="M294" s="215">
        <f t="shared" si="149"/>
        <v>120</v>
      </c>
      <c r="N294" s="216">
        <v>0</v>
      </c>
      <c r="O294" s="216">
        <v>0</v>
      </c>
      <c r="P294" s="217">
        <f>20+50+50</f>
        <v>120</v>
      </c>
      <c r="Q294" s="21">
        <f t="shared" ref="Q294:Q295" si="151">R294+T294</f>
        <v>600</v>
      </c>
      <c r="R294" s="188">
        <v>0</v>
      </c>
      <c r="S294" s="188">
        <v>0</v>
      </c>
      <c r="T294" s="189">
        <v>600</v>
      </c>
      <c r="U294" s="21">
        <f t="shared" ref="U294:U295" si="152">V294+X294</f>
        <v>2000</v>
      </c>
      <c r="V294" s="188">
        <v>0</v>
      </c>
      <c r="W294" s="188">
        <v>0</v>
      </c>
      <c r="X294" s="189">
        <v>2000</v>
      </c>
    </row>
    <row r="295" spans="1:24" ht="35.25" customHeight="1" thickBot="1" x14ac:dyDescent="0.25">
      <c r="A295" s="465"/>
      <c r="B295" s="466"/>
      <c r="C295" s="460"/>
      <c r="D295" s="383"/>
      <c r="E295" s="363"/>
      <c r="F295" s="346" t="s">
        <v>35</v>
      </c>
      <c r="G295" s="347"/>
      <c r="H295" s="398"/>
      <c r="I295" s="48">
        <f t="shared" si="150"/>
        <v>0</v>
      </c>
      <c r="J295" s="49"/>
      <c r="K295" s="49"/>
      <c r="L295" s="50">
        <f>L294</f>
        <v>0</v>
      </c>
      <c r="M295" s="48">
        <f t="shared" si="149"/>
        <v>120</v>
      </c>
      <c r="N295" s="49">
        <v>0</v>
      </c>
      <c r="O295" s="49">
        <v>0</v>
      </c>
      <c r="P295" s="50">
        <f>P294</f>
        <v>120</v>
      </c>
      <c r="Q295" s="48">
        <f t="shared" si="151"/>
        <v>600</v>
      </c>
      <c r="R295" s="49">
        <f>SUM(R294)</f>
        <v>0</v>
      </c>
      <c r="S295" s="49">
        <f t="shared" ref="S295:T295" si="153">SUM(S294)</f>
        <v>0</v>
      </c>
      <c r="T295" s="49">
        <f t="shared" si="153"/>
        <v>600</v>
      </c>
      <c r="U295" s="48">
        <f t="shared" si="152"/>
        <v>2000</v>
      </c>
      <c r="V295" s="49">
        <f>SUM(V294)</f>
        <v>0</v>
      </c>
      <c r="W295" s="49">
        <f t="shared" ref="W295:X295" si="154">SUM(W294)</f>
        <v>0</v>
      </c>
      <c r="X295" s="50">
        <f t="shared" si="154"/>
        <v>2000</v>
      </c>
    </row>
    <row r="296" spans="1:24" ht="36" customHeight="1" thickBot="1" x14ac:dyDescent="0.25">
      <c r="A296" s="468">
        <v>2</v>
      </c>
      <c r="B296" s="458">
        <v>1</v>
      </c>
      <c r="C296" s="460">
        <v>9</v>
      </c>
      <c r="D296" s="388" t="s">
        <v>198</v>
      </c>
      <c r="E296" s="354">
        <v>9</v>
      </c>
      <c r="F296" s="472" t="s">
        <v>44</v>
      </c>
      <c r="G296" s="467" t="s">
        <v>199</v>
      </c>
      <c r="H296" s="24" t="s">
        <v>30</v>
      </c>
      <c r="I296" s="21">
        <f t="shared" si="150"/>
        <v>0</v>
      </c>
      <c r="J296" s="22"/>
      <c r="K296" s="22"/>
      <c r="L296" s="23"/>
      <c r="M296" s="21">
        <f t="shared" si="149"/>
        <v>300</v>
      </c>
      <c r="N296" s="22"/>
      <c r="O296" s="22"/>
      <c r="P296" s="23">
        <v>300</v>
      </c>
      <c r="Q296" s="21">
        <f>R296+T296</f>
        <v>1199.5</v>
      </c>
      <c r="R296" s="22"/>
      <c r="S296" s="22"/>
      <c r="T296" s="23">
        <f>519.5+680</f>
        <v>1199.5</v>
      </c>
      <c r="U296" s="21"/>
      <c r="V296" s="22"/>
      <c r="W296" s="22"/>
      <c r="X296" s="23"/>
    </row>
    <row r="297" spans="1:24" ht="36" hidden="1" customHeight="1" thickBot="1" x14ac:dyDescent="0.25">
      <c r="A297" s="470"/>
      <c r="B297" s="466"/>
      <c r="C297" s="471"/>
      <c r="D297" s="389"/>
      <c r="E297" s="345"/>
      <c r="F297" s="344"/>
      <c r="G297" s="467"/>
      <c r="H297" s="73" t="s">
        <v>99</v>
      </c>
      <c r="I297" s="226">
        <f>J297+L297</f>
        <v>0</v>
      </c>
      <c r="J297" s="169"/>
      <c r="K297" s="169"/>
      <c r="L297" s="227">
        <v>0</v>
      </c>
      <c r="M297" s="226"/>
      <c r="N297" s="169"/>
      <c r="O297" s="169"/>
      <c r="P297" s="227"/>
      <c r="Q297" s="226"/>
      <c r="R297" s="169"/>
      <c r="S297" s="169"/>
      <c r="T297" s="227"/>
      <c r="U297" s="226"/>
      <c r="V297" s="169"/>
      <c r="W297" s="169"/>
      <c r="X297" s="227"/>
    </row>
    <row r="298" spans="1:24" ht="24" customHeight="1" thickBot="1" x14ac:dyDescent="0.25">
      <c r="A298" s="469"/>
      <c r="B298" s="459"/>
      <c r="C298" s="461"/>
      <c r="D298" s="390"/>
      <c r="E298" s="351"/>
      <c r="F298" s="364" t="s">
        <v>107</v>
      </c>
      <c r="G298" s="365"/>
      <c r="H298" s="422"/>
      <c r="I298" s="93">
        <f t="shared" si="150"/>
        <v>0</v>
      </c>
      <c r="J298" s="87"/>
      <c r="K298" s="87"/>
      <c r="L298" s="88">
        <f>L296+L297</f>
        <v>0</v>
      </c>
      <c r="M298" s="56">
        <f t="shared" si="149"/>
        <v>300</v>
      </c>
      <c r="N298" s="87"/>
      <c r="O298" s="87"/>
      <c r="P298" s="88">
        <f>P296</f>
        <v>300</v>
      </c>
      <c r="Q298" s="56">
        <f>R298+T298</f>
        <v>1199.5</v>
      </c>
      <c r="R298" s="87"/>
      <c r="S298" s="87"/>
      <c r="T298" s="88">
        <f>T296</f>
        <v>1199.5</v>
      </c>
      <c r="U298" s="56"/>
      <c r="V298" s="87"/>
      <c r="W298" s="87"/>
      <c r="X298" s="88"/>
    </row>
    <row r="299" spans="1:24" ht="36" hidden="1" customHeight="1" thickBot="1" x14ac:dyDescent="0.25">
      <c r="A299" s="468">
        <v>2</v>
      </c>
      <c r="B299" s="458">
        <v>1</v>
      </c>
      <c r="C299" s="460">
        <v>12</v>
      </c>
      <c r="D299" s="355" t="s">
        <v>200</v>
      </c>
      <c r="E299" s="335">
        <v>9</v>
      </c>
      <c r="F299" s="228" t="s">
        <v>44</v>
      </c>
      <c r="G299" s="229" t="s">
        <v>201</v>
      </c>
      <c r="H299" s="51" t="s">
        <v>31</v>
      </c>
      <c r="I299" s="168">
        <f t="shared" si="150"/>
        <v>0</v>
      </c>
      <c r="J299" s="170"/>
      <c r="K299" s="170"/>
      <c r="L299" s="171"/>
      <c r="M299" s="168"/>
      <c r="N299" s="170"/>
      <c r="O299" s="170"/>
      <c r="P299" s="171"/>
      <c r="Q299" s="168"/>
      <c r="R299" s="170"/>
      <c r="S299" s="170"/>
      <c r="T299" s="171"/>
      <c r="U299" s="168"/>
      <c r="V299" s="170"/>
      <c r="W299" s="170"/>
      <c r="X299" s="171"/>
    </row>
    <row r="300" spans="1:24" ht="24" hidden="1" customHeight="1" x14ac:dyDescent="0.2">
      <c r="A300" s="469"/>
      <c r="B300" s="459"/>
      <c r="C300" s="461"/>
      <c r="D300" s="357"/>
      <c r="E300" s="351"/>
      <c r="F300" s="386" t="s">
        <v>107</v>
      </c>
      <c r="G300" s="387"/>
      <c r="H300" s="387"/>
      <c r="I300" s="56">
        <f t="shared" si="150"/>
        <v>0</v>
      </c>
      <c r="J300" s="87"/>
      <c r="K300" s="87"/>
      <c r="L300" s="88">
        <f>L299</f>
        <v>0</v>
      </c>
      <c r="M300" s="93"/>
      <c r="N300" s="87"/>
      <c r="O300" s="87"/>
      <c r="P300" s="88"/>
      <c r="Q300" s="93"/>
      <c r="R300" s="87"/>
      <c r="S300" s="87"/>
      <c r="T300" s="88"/>
      <c r="U300" s="93"/>
      <c r="V300" s="87"/>
      <c r="W300" s="87"/>
      <c r="X300" s="88"/>
    </row>
    <row r="301" spans="1:24" ht="22.5" customHeight="1" x14ac:dyDescent="0.2">
      <c r="A301" s="468">
        <v>2</v>
      </c>
      <c r="B301" s="458">
        <v>1</v>
      </c>
      <c r="C301" s="460">
        <v>10</v>
      </c>
      <c r="D301" s="355" t="s">
        <v>202</v>
      </c>
      <c r="E301" s="451" t="s">
        <v>47</v>
      </c>
      <c r="F301" s="472" t="s">
        <v>44</v>
      </c>
      <c r="G301" s="473" t="s">
        <v>203</v>
      </c>
      <c r="H301" s="57" t="s">
        <v>30</v>
      </c>
      <c r="I301" s="21">
        <f t="shared" si="150"/>
        <v>18.600000000000001</v>
      </c>
      <c r="J301" s="22"/>
      <c r="K301" s="22"/>
      <c r="L301" s="23">
        <v>18.600000000000001</v>
      </c>
      <c r="M301" s="21"/>
      <c r="N301" s="22"/>
      <c r="O301" s="22"/>
      <c r="P301" s="23"/>
      <c r="Q301" s="21"/>
      <c r="R301" s="22"/>
      <c r="S301" s="22"/>
      <c r="T301" s="23"/>
      <c r="U301" s="21"/>
      <c r="V301" s="22"/>
      <c r="W301" s="22"/>
      <c r="X301" s="23"/>
    </row>
    <row r="302" spans="1:24" ht="22.5" customHeight="1" thickBot="1" x14ac:dyDescent="0.25">
      <c r="A302" s="470"/>
      <c r="B302" s="466"/>
      <c r="C302" s="471"/>
      <c r="D302" s="356"/>
      <c r="E302" s="385"/>
      <c r="F302" s="475"/>
      <c r="G302" s="474"/>
      <c r="H302" s="51" t="s">
        <v>204</v>
      </c>
      <c r="I302" s="25">
        <f t="shared" si="150"/>
        <v>74.3</v>
      </c>
      <c r="J302" s="170"/>
      <c r="K302" s="170"/>
      <c r="L302" s="171">
        <v>74.3</v>
      </c>
      <c r="M302" s="168"/>
      <c r="N302" s="170"/>
      <c r="O302" s="170"/>
      <c r="P302" s="171"/>
      <c r="Q302" s="168"/>
      <c r="R302" s="170"/>
      <c r="S302" s="170"/>
      <c r="T302" s="171"/>
      <c r="U302" s="168"/>
      <c r="V302" s="170"/>
      <c r="W302" s="170"/>
      <c r="X302" s="171"/>
    </row>
    <row r="303" spans="1:24" ht="22.5" customHeight="1" thickBot="1" x14ac:dyDescent="0.25">
      <c r="A303" s="469"/>
      <c r="B303" s="459"/>
      <c r="C303" s="461"/>
      <c r="D303" s="357"/>
      <c r="E303" s="351"/>
      <c r="F303" s="386" t="s">
        <v>107</v>
      </c>
      <c r="G303" s="387"/>
      <c r="H303" s="387"/>
      <c r="I303" s="56">
        <f t="shared" si="150"/>
        <v>92.9</v>
      </c>
      <c r="J303" s="87"/>
      <c r="K303" s="87"/>
      <c r="L303" s="147">
        <f>L301+L302</f>
        <v>92.9</v>
      </c>
      <c r="M303" s="56"/>
      <c r="N303" s="87"/>
      <c r="O303" s="87"/>
      <c r="P303" s="88"/>
      <c r="Q303" s="56"/>
      <c r="R303" s="87"/>
      <c r="S303" s="87"/>
      <c r="T303" s="88"/>
      <c r="U303" s="56"/>
      <c r="V303" s="87"/>
      <c r="W303" s="87"/>
      <c r="X303" s="88"/>
    </row>
    <row r="304" spans="1:24" ht="22.5" customHeight="1" x14ac:dyDescent="0.2">
      <c r="A304" s="468">
        <v>2</v>
      </c>
      <c r="B304" s="458">
        <v>1</v>
      </c>
      <c r="C304" s="460">
        <v>11</v>
      </c>
      <c r="D304" s="355" t="s">
        <v>205</v>
      </c>
      <c r="E304" s="451" t="s">
        <v>75</v>
      </c>
      <c r="F304" s="472" t="s">
        <v>26</v>
      </c>
      <c r="G304" s="473" t="s">
        <v>206</v>
      </c>
      <c r="H304" s="57" t="s">
        <v>30</v>
      </c>
      <c r="I304" s="21">
        <f t="shared" si="150"/>
        <v>15.9</v>
      </c>
      <c r="J304" s="22"/>
      <c r="K304" s="22"/>
      <c r="L304" s="23">
        <v>15.9</v>
      </c>
      <c r="M304" s="21"/>
      <c r="N304" s="22"/>
      <c r="O304" s="22"/>
      <c r="P304" s="23"/>
      <c r="Q304" s="21"/>
      <c r="R304" s="22"/>
      <c r="S304" s="22"/>
      <c r="T304" s="23"/>
      <c r="U304" s="21"/>
      <c r="V304" s="22"/>
      <c r="W304" s="22"/>
      <c r="X304" s="23"/>
    </row>
    <row r="305" spans="1:24" ht="22.5" customHeight="1" thickBot="1" x14ac:dyDescent="0.25">
      <c r="A305" s="470"/>
      <c r="B305" s="466"/>
      <c r="C305" s="471"/>
      <c r="D305" s="356"/>
      <c r="E305" s="385"/>
      <c r="F305" s="475"/>
      <c r="G305" s="474"/>
      <c r="H305" s="51" t="s">
        <v>204</v>
      </c>
      <c r="I305" s="25">
        <f t="shared" si="150"/>
        <v>63.7</v>
      </c>
      <c r="J305" s="170"/>
      <c r="K305" s="170"/>
      <c r="L305" s="171">
        <v>63.7</v>
      </c>
      <c r="M305" s="168"/>
      <c r="N305" s="170"/>
      <c r="O305" s="170"/>
      <c r="P305" s="171"/>
      <c r="Q305" s="168"/>
      <c r="R305" s="170"/>
      <c r="S305" s="170"/>
      <c r="T305" s="171"/>
      <c r="U305" s="168"/>
      <c r="V305" s="170"/>
      <c r="W305" s="170"/>
      <c r="X305" s="171"/>
    </row>
    <row r="306" spans="1:24" ht="22.5" customHeight="1" thickBot="1" x14ac:dyDescent="0.25">
      <c r="A306" s="469"/>
      <c r="B306" s="459"/>
      <c r="C306" s="471"/>
      <c r="D306" s="357"/>
      <c r="E306" s="385"/>
      <c r="F306" s="386" t="s">
        <v>107</v>
      </c>
      <c r="G306" s="387"/>
      <c r="H306" s="476"/>
      <c r="I306" s="56">
        <f t="shared" si="150"/>
        <v>79.600000000000009</v>
      </c>
      <c r="J306" s="87"/>
      <c r="K306" s="87"/>
      <c r="L306" s="147">
        <f>L304+L305</f>
        <v>79.600000000000009</v>
      </c>
      <c r="M306" s="56"/>
      <c r="N306" s="87"/>
      <c r="O306" s="87"/>
      <c r="P306" s="88"/>
      <c r="Q306" s="56"/>
      <c r="R306" s="87"/>
      <c r="S306" s="87"/>
      <c r="T306" s="88"/>
      <c r="U306" s="56"/>
      <c r="V306" s="87"/>
      <c r="W306" s="87"/>
      <c r="X306" s="88"/>
    </row>
    <row r="307" spans="1:24" ht="14.4" customHeight="1" x14ac:dyDescent="0.2">
      <c r="A307" s="468">
        <v>2</v>
      </c>
      <c r="B307" s="458">
        <v>1</v>
      </c>
      <c r="C307" s="460">
        <v>12</v>
      </c>
      <c r="D307" s="388" t="s">
        <v>207</v>
      </c>
      <c r="E307" s="451" t="s">
        <v>114</v>
      </c>
      <c r="F307" s="472" t="s">
        <v>44</v>
      </c>
      <c r="G307" s="473" t="s">
        <v>208</v>
      </c>
      <c r="H307" s="57" t="s">
        <v>30</v>
      </c>
      <c r="I307" s="21">
        <f>J307+L307</f>
        <v>0</v>
      </c>
      <c r="J307" s="22"/>
      <c r="K307" s="22"/>
      <c r="L307" s="23"/>
      <c r="M307" s="21">
        <v>20</v>
      </c>
      <c r="N307" s="22"/>
      <c r="O307" s="22"/>
      <c r="P307" s="23">
        <v>20</v>
      </c>
      <c r="Q307" s="21">
        <f t="shared" ref="Q307:Q311" si="155">R307+T307</f>
        <v>58</v>
      </c>
      <c r="R307" s="22"/>
      <c r="S307" s="22"/>
      <c r="T307" s="23">
        <v>58</v>
      </c>
      <c r="U307" s="21"/>
      <c r="V307" s="22"/>
      <c r="W307" s="22"/>
      <c r="X307" s="23"/>
    </row>
    <row r="308" spans="1:24" ht="14.4" customHeight="1" thickBot="1" x14ac:dyDescent="0.25">
      <c r="A308" s="470"/>
      <c r="B308" s="466"/>
      <c r="C308" s="471"/>
      <c r="D308" s="389"/>
      <c r="E308" s="385"/>
      <c r="F308" s="475"/>
      <c r="G308" s="474"/>
      <c r="H308" s="112" t="s">
        <v>33</v>
      </c>
      <c r="I308" s="25">
        <f>J308+L308</f>
        <v>0</v>
      </c>
      <c r="J308" s="26"/>
      <c r="K308" s="26"/>
      <c r="L308" s="27"/>
      <c r="M308" s="25"/>
      <c r="N308" s="26"/>
      <c r="O308" s="26"/>
      <c r="P308" s="27"/>
      <c r="Q308" s="25">
        <f t="shared" si="155"/>
        <v>232</v>
      </c>
      <c r="R308" s="26"/>
      <c r="S308" s="26"/>
      <c r="T308" s="27">
        <v>232</v>
      </c>
      <c r="U308" s="25"/>
      <c r="V308" s="26"/>
      <c r="W308" s="26"/>
      <c r="X308" s="27"/>
    </row>
    <row r="309" spans="1:24" ht="14.4" customHeight="1" thickBot="1" x14ac:dyDescent="0.25">
      <c r="A309" s="469"/>
      <c r="B309" s="459"/>
      <c r="C309" s="461"/>
      <c r="D309" s="390"/>
      <c r="E309" s="351"/>
      <c r="F309" s="386" t="s">
        <v>107</v>
      </c>
      <c r="G309" s="387"/>
      <c r="H309" s="476"/>
      <c r="I309" s="56">
        <f t="shared" ref="I309" si="156">J309+L309</f>
        <v>0</v>
      </c>
      <c r="J309" s="87"/>
      <c r="K309" s="87"/>
      <c r="L309" s="147">
        <f>L307</f>
        <v>0</v>
      </c>
      <c r="M309" s="56">
        <f>N309+P309</f>
        <v>20</v>
      </c>
      <c r="N309" s="87"/>
      <c r="O309" s="87"/>
      <c r="P309" s="88">
        <f>P307+P308</f>
        <v>20</v>
      </c>
      <c r="Q309" s="56">
        <f t="shared" si="155"/>
        <v>290</v>
      </c>
      <c r="R309" s="87"/>
      <c r="S309" s="87"/>
      <c r="T309" s="88">
        <f>T307+T308</f>
        <v>290</v>
      </c>
      <c r="U309" s="56">
        <f>V309+X309</f>
        <v>0</v>
      </c>
      <c r="V309" s="87"/>
      <c r="W309" s="87"/>
      <c r="X309" s="88">
        <f>X307+X308</f>
        <v>0</v>
      </c>
    </row>
    <row r="310" spans="1:24" ht="24" customHeight="1" thickBot="1" x14ac:dyDescent="0.25">
      <c r="A310" s="230">
        <v>2</v>
      </c>
      <c r="B310" s="231">
        <v>1</v>
      </c>
      <c r="C310" s="433" t="s">
        <v>134</v>
      </c>
      <c r="D310" s="434"/>
      <c r="E310" s="434"/>
      <c r="F310" s="434"/>
      <c r="G310" s="434"/>
      <c r="H310" s="436"/>
      <c r="I310" s="107">
        <f>J310+L310</f>
        <v>2602.8999999999996</v>
      </c>
      <c r="J310" s="108">
        <f>J238+J281+J283+J285+J287+J293+J295+J298+J300+J303+J306+J236+J309</f>
        <v>266.2</v>
      </c>
      <c r="K310" s="108">
        <f>K238+K281+K283+K285+K287+K293+K295+K298+K300+K303+K306+K236+K309</f>
        <v>0</v>
      </c>
      <c r="L310" s="108">
        <f>L238+L281+L283+L285+L287+L293+L295+L298+L300+L303+L306+L236+L309</f>
        <v>2336.6999999999998</v>
      </c>
      <c r="M310" s="109">
        <f t="shared" ref="M310:M311" si="157">N310+P310</f>
        <v>2366.1999999999998</v>
      </c>
      <c r="N310" s="108">
        <f>N238+N281+N283+N285+N287+N293+N295+N298+N300+N303+N306+N236+N309</f>
        <v>1000</v>
      </c>
      <c r="O310" s="108">
        <f>O238+O281+O283+O285+O287+O293+O295+O298+O300+O303+O306+O236+O309</f>
        <v>0</v>
      </c>
      <c r="P310" s="108">
        <f>P238+P281+P283+P285+P287+P293+P295+P298+P300+P303+P306+P236+P309</f>
        <v>1366.2</v>
      </c>
      <c r="Q310" s="109">
        <f t="shared" si="155"/>
        <v>4940</v>
      </c>
      <c r="R310" s="108">
        <f>R238+R281+R283+R285+R287+R293+R295+R298+R300+R303+R306+R236+R309</f>
        <v>800</v>
      </c>
      <c r="S310" s="108">
        <f>S238+S281+S283+S285+S287+S293+S295+S298+S300+S303+S306+S236+S309</f>
        <v>0</v>
      </c>
      <c r="T310" s="108">
        <f>T238+T281+T283+T285+T287+T293+T295+T298+T300+T303+T306+T236+T309</f>
        <v>4140</v>
      </c>
      <c r="U310" s="109">
        <f t="shared" ref="U310:U311" si="158">V310+X310</f>
        <v>5845</v>
      </c>
      <c r="V310" s="108">
        <f>V238+V281+V283+V285+V287+V293+V295+V298+V300+V303+V306+V236+V309</f>
        <v>800</v>
      </c>
      <c r="W310" s="108">
        <f>W238+W281+W283+W285+W287+W293+W295+W298+W300+W303+W306+W236+W309</f>
        <v>0</v>
      </c>
      <c r="X310" s="110">
        <f>X238+X281+X283+X285+X287+X293+X295+X298+X300+X303+X306+X236+X309</f>
        <v>5045</v>
      </c>
    </row>
    <row r="311" spans="1:24" ht="24" customHeight="1" thickBot="1" x14ac:dyDescent="0.25">
      <c r="A311" s="232">
        <v>2</v>
      </c>
      <c r="B311" s="477" t="s">
        <v>209</v>
      </c>
      <c r="C311" s="443"/>
      <c r="D311" s="443"/>
      <c r="E311" s="443"/>
      <c r="F311" s="443"/>
      <c r="G311" s="443"/>
      <c r="H311" s="444"/>
      <c r="I311" s="233">
        <f t="shared" ref="I311" si="159">SUM(I310,)</f>
        <v>2602.8999999999996</v>
      </c>
      <c r="J311" s="234">
        <f>SUM(J310)</f>
        <v>266.2</v>
      </c>
      <c r="K311" s="234">
        <f>SUM(K310)</f>
        <v>0</v>
      </c>
      <c r="L311" s="234">
        <f>SUM(L310)</f>
        <v>2336.6999999999998</v>
      </c>
      <c r="M311" s="233">
        <f t="shared" si="157"/>
        <v>2366.1999999999998</v>
      </c>
      <c r="N311" s="234">
        <f>SUM(N310)</f>
        <v>1000</v>
      </c>
      <c r="O311" s="234">
        <f>SUM(O310,)</f>
        <v>0</v>
      </c>
      <c r="P311" s="181">
        <f>SUM(P310)</f>
        <v>1366.2</v>
      </c>
      <c r="Q311" s="233">
        <f t="shared" si="155"/>
        <v>4940</v>
      </c>
      <c r="R311" s="234">
        <f>SUM(R310)</f>
        <v>800</v>
      </c>
      <c r="S311" s="234">
        <f>SUM(S310,)</f>
        <v>0</v>
      </c>
      <c r="T311" s="181">
        <f>SUM(T310)</f>
        <v>4140</v>
      </c>
      <c r="U311" s="233">
        <f t="shared" si="158"/>
        <v>5845</v>
      </c>
      <c r="V311" s="234">
        <f>SUM(V310)</f>
        <v>800</v>
      </c>
      <c r="W311" s="234">
        <f>SUM(W310,)</f>
        <v>0</v>
      </c>
      <c r="X311" s="181">
        <f>SUM(X310)</f>
        <v>5045</v>
      </c>
    </row>
    <row r="312" spans="1:24" ht="24" customHeight="1" thickBot="1" x14ac:dyDescent="0.25">
      <c r="A312" s="478" t="s">
        <v>210</v>
      </c>
      <c r="B312" s="479"/>
      <c r="C312" s="479"/>
      <c r="D312" s="479"/>
      <c r="E312" s="479"/>
      <c r="F312" s="479"/>
      <c r="G312" s="479"/>
      <c r="H312" s="479"/>
      <c r="I312" s="235">
        <f>J312+L312</f>
        <v>34761</v>
      </c>
      <c r="J312" s="236">
        <f>J311+J231</f>
        <v>31963</v>
      </c>
      <c r="K312" s="236">
        <f>K311+K231</f>
        <v>24712.899999999998</v>
      </c>
      <c r="L312" s="236">
        <f>L311+L231</f>
        <v>2798</v>
      </c>
      <c r="M312" s="237">
        <f>N312+P312</f>
        <v>41394.500000000007</v>
      </c>
      <c r="N312" s="236">
        <f>N311+N231</f>
        <v>38936.600000000006</v>
      </c>
      <c r="O312" s="236">
        <f>O311+O231</f>
        <v>29158.700000000004</v>
      </c>
      <c r="P312" s="236">
        <f>P311+P231</f>
        <v>2457.9</v>
      </c>
      <c r="Q312" s="237">
        <f>R312+T312</f>
        <v>42489.099999999991</v>
      </c>
      <c r="R312" s="236">
        <f>R311+R231</f>
        <v>38149.099999999991</v>
      </c>
      <c r="S312" s="236">
        <f>S311+S231</f>
        <v>29088.799999999999</v>
      </c>
      <c r="T312" s="238">
        <f>T311+T231</f>
        <v>4340</v>
      </c>
      <c r="U312" s="237">
        <f>V312+X312</f>
        <v>43194.099999999991</v>
      </c>
      <c r="V312" s="236">
        <f>V311+V231</f>
        <v>38149.099999999991</v>
      </c>
      <c r="W312" s="236">
        <f>W311+W231</f>
        <v>29088.799999999999</v>
      </c>
      <c r="X312" s="238">
        <f>X311</f>
        <v>5045</v>
      </c>
    </row>
    <row r="313" spans="1:24" ht="17.25" customHeight="1" x14ac:dyDescent="0.2">
      <c r="A313" s="480" t="s">
        <v>211</v>
      </c>
      <c r="B313" s="481"/>
      <c r="C313" s="481"/>
      <c r="D313" s="481"/>
      <c r="E313" s="481"/>
      <c r="F313" s="481"/>
      <c r="G313" s="481"/>
      <c r="H313" s="482"/>
      <c r="I313" s="239">
        <f>J313+L313</f>
        <v>15913.299999999996</v>
      </c>
      <c r="J313" s="240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240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240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239">
        <f t="shared" ref="M313:M315" si="160">N313+P313</f>
        <v>17820.600000000002</v>
      </c>
      <c r="N313" s="240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240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240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239">
        <f t="shared" ref="Q313" si="161">R313+T313</f>
        <v>23164.400000000005</v>
      </c>
      <c r="R313" s="240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240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240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241">
        <f>V313+X313</f>
        <v>24101.400000000005</v>
      </c>
      <c r="V313" s="242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242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243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483" t="s">
        <v>212</v>
      </c>
      <c r="B314" s="484"/>
      <c r="C314" s="484"/>
      <c r="D314" s="484"/>
      <c r="E314" s="484"/>
      <c r="F314" s="484"/>
      <c r="G314" s="484"/>
      <c r="H314" s="485"/>
      <c r="I314" s="244">
        <f>J314+L314</f>
        <v>471.8</v>
      </c>
      <c r="J314" s="245">
        <f>J203+J198+J164+J157+J49+J26+J208+J142+J136+J126+J121+J116+J109+J94+J87+J79+J71+J55+J39+J17+J308+J131+J101+J62+J32+J205+J147</f>
        <v>471.8</v>
      </c>
      <c r="K314" s="245">
        <f>K203+K198+K164+K157+K49+K26+K208+K142+K136+K126+K121+K116+K109+K94+K87+K79+K71+K55+K39+K17+K308+K131+K101+K62+K32+K205+K147</f>
        <v>152.10000000000002</v>
      </c>
      <c r="L314" s="245">
        <f>L203+L198+L164+L157+L49+L26+L208+L142+L136+L126+L121+L116+L109+L94+L87+L79+L71+L55+L39+L17+L308+L131+L101+L62+L32+L205+L147</f>
        <v>0</v>
      </c>
      <c r="M314" s="246">
        <f>N314+P314</f>
        <v>604.19999999999993</v>
      </c>
      <c r="N314" s="247">
        <f>N203+N198+N164+N157+N49+N26+N208+N142+N136+N126+N121+N116+N109+N94+N87+N79+N71+N55+N39+N17+N308+N131+N101+N62+N32+N205+N147</f>
        <v>604.19999999999993</v>
      </c>
      <c r="O314" s="245">
        <f>O203+O198+O164+O157+O49+O26+O208+O142+O136+O126+O121+O116+O109+O94+O87+O79+O71+O55+O39+O17+O308+O131+O101+O62+O32+O205+O147</f>
        <v>338.1</v>
      </c>
      <c r="P314" s="245">
        <f>P203+P198+P164+P157+P49+P26+P208+P142+P136+P126+P121+P116+P109+P94+P87+P79+P71+P55+P39+P17+P308+P131+P101+P62+P32+P205+P147</f>
        <v>0</v>
      </c>
      <c r="Q314" s="244">
        <f>R314+T314</f>
        <v>598.9</v>
      </c>
      <c r="R314" s="245">
        <f>R203+R198+R164+R157+R49+R26+R208+R142+R136+R126+R121+R116+R109+R94+R87+R79+R71+R55+R39+R17+R308+R131+R101+R62+R32+R205+R147</f>
        <v>366.9</v>
      </c>
      <c r="S314" s="245">
        <f>S203+S198+S164+S157+S49+S26+S208+S142+S136+S126+S121+S116+S109+S94+S87+S79+S71+S55+S39+S17+S308+S131+S101+S62+S32+S205+S147</f>
        <v>103.5</v>
      </c>
      <c r="T314" s="245">
        <f>T203+T198+T164+T157+T49+T26+T208+T142+T136+T126+T121+T116+T109+T94+T87+T79+T71+T55+T39+T17+T308+T131+T101+T62+T32+T205+T147</f>
        <v>232</v>
      </c>
      <c r="U314" s="244">
        <f t="shared" ref="U314:U319" si="162">V314+X314</f>
        <v>366.9</v>
      </c>
      <c r="V314" s="245">
        <f>V203+V198+V164+V157+V49+V26+V208+V142+V136+V126+V121+V116+V109+V94+V87+V79+V71+V55+V39+V17+V308+V131+V101+V62+V32+V205+V147</f>
        <v>366.9</v>
      </c>
      <c r="W314" s="245">
        <f>W203+W198+W164+W157+W49+W26+W208+W142+W136+W126+W121+W116+W109+W94+W87+W79+W71+W55+W39+W17+W308+W131+W101+W62+W32+W205+W147</f>
        <v>103.5</v>
      </c>
      <c r="X314" s="248">
        <f>X203+X198+X164+X157+X49+X26+X208+X142+X136+X126+X121+X116+X109+X94+X87+X79+X71+X55+X39+X17+X308+X131+X101+X62+X32+X205+X147</f>
        <v>0</v>
      </c>
    </row>
    <row r="315" spans="1:24" ht="10.199999999999999" x14ac:dyDescent="0.2">
      <c r="A315" s="483" t="s">
        <v>213</v>
      </c>
      <c r="B315" s="484"/>
      <c r="C315" s="484"/>
      <c r="D315" s="484"/>
      <c r="E315" s="484"/>
      <c r="F315" s="484"/>
      <c r="G315" s="484"/>
      <c r="H315" s="485"/>
      <c r="I315" s="244">
        <f t="shared" ref="I315:I326" si="163">J315+L315</f>
        <v>186.39999999999998</v>
      </c>
      <c r="J315" s="245">
        <f>J178+J175+J171+J235+J165</f>
        <v>175.29999999999998</v>
      </c>
      <c r="K315" s="245">
        <f>K178+K175+K171+K235+K165</f>
        <v>0</v>
      </c>
      <c r="L315" s="245">
        <f>L178+L175+L171+L235+L165</f>
        <v>11.1</v>
      </c>
      <c r="M315" s="244">
        <f t="shared" si="160"/>
        <v>746.2</v>
      </c>
      <c r="N315" s="245">
        <f>N178+N175+N171+N235+N165</f>
        <v>350.4</v>
      </c>
      <c r="O315" s="245">
        <f>O178+O175+O171+O235+O165</f>
        <v>2.8</v>
      </c>
      <c r="P315" s="245">
        <f>P178+P175+P171+P235+P165</f>
        <v>395.8</v>
      </c>
      <c r="Q315" s="244">
        <f t="shared" ref="Q315" si="164">R315+T315</f>
        <v>0</v>
      </c>
      <c r="R315" s="245">
        <f>R178+R175+R171+R235+R165</f>
        <v>0</v>
      </c>
      <c r="S315" s="245">
        <f>S178+S175+S171+S235+S165</f>
        <v>0</v>
      </c>
      <c r="T315" s="245">
        <f>T178+T175+T171+T235+T165</f>
        <v>0</v>
      </c>
      <c r="U315" s="244">
        <f t="shared" si="162"/>
        <v>0</v>
      </c>
      <c r="V315" s="245">
        <f>V178+V175+V171+V235+V165</f>
        <v>0</v>
      </c>
      <c r="W315" s="245">
        <f>W178+W175+W171+W235+W165</f>
        <v>0</v>
      </c>
      <c r="X315" s="248">
        <f>X178+X175+X171+X235+X165</f>
        <v>0</v>
      </c>
    </row>
    <row r="316" spans="1:24" ht="10.199999999999999" x14ac:dyDescent="0.2">
      <c r="A316" s="483" t="s">
        <v>214</v>
      </c>
      <c r="B316" s="484"/>
      <c r="C316" s="484"/>
      <c r="D316" s="484"/>
      <c r="E316" s="484"/>
      <c r="F316" s="484"/>
      <c r="G316" s="484"/>
      <c r="H316" s="485"/>
      <c r="I316" s="244">
        <f t="shared" si="163"/>
        <v>1.2</v>
      </c>
      <c r="J316" s="245">
        <f>J174+J170+J166</f>
        <v>1.2</v>
      </c>
      <c r="K316" s="245">
        <f>K174+K170+K166</f>
        <v>0</v>
      </c>
      <c r="L316" s="245">
        <f>L174+L170+L166</f>
        <v>0</v>
      </c>
      <c r="M316" s="244">
        <f>N316+P316</f>
        <v>46</v>
      </c>
      <c r="N316" s="245">
        <f>N174+N170+N166</f>
        <v>10.3</v>
      </c>
      <c r="O316" s="245">
        <f>O174+O170+O166</f>
        <v>0.3</v>
      </c>
      <c r="P316" s="245">
        <f>P174+P170+P166</f>
        <v>35.700000000000003</v>
      </c>
      <c r="Q316" s="244">
        <f>R316+T316</f>
        <v>0</v>
      </c>
      <c r="R316" s="245">
        <f>R174+R170+R166</f>
        <v>0</v>
      </c>
      <c r="S316" s="245">
        <f>S174+S170+S166</f>
        <v>0</v>
      </c>
      <c r="T316" s="245">
        <f>T174+T170+T166</f>
        <v>0</v>
      </c>
      <c r="U316" s="244">
        <f>V316+X316</f>
        <v>0</v>
      </c>
      <c r="V316" s="245">
        <f>V174+V170+V166</f>
        <v>0</v>
      </c>
      <c r="W316" s="245">
        <f>W174+W170+W166</f>
        <v>0</v>
      </c>
      <c r="X316" s="248">
        <f>X174+X170+X166</f>
        <v>0</v>
      </c>
    </row>
    <row r="317" spans="1:24" ht="10.199999999999999" x14ac:dyDescent="0.2">
      <c r="A317" s="483" t="s">
        <v>215</v>
      </c>
      <c r="B317" s="484"/>
      <c r="C317" s="484"/>
      <c r="D317" s="484"/>
      <c r="E317" s="484"/>
      <c r="F317" s="484"/>
      <c r="G317" s="484"/>
      <c r="H317" s="485"/>
      <c r="I317" s="244">
        <f t="shared" si="163"/>
        <v>14451.199999999999</v>
      </c>
      <c r="J317" s="245">
        <f>J12+J20+J28+J35+J43+J51+J159+J59+J66+J74+J82+J90+J97+J105+J112+J119+J124+J129+J134+J139+J145+J155+J180+J196+J201</f>
        <v>14444.9</v>
      </c>
      <c r="K317" s="245">
        <f>K12+K20+K28+K35+K43+K51+K159+K59+K66+K74+K82+K90+K97+K105+K112+K119+K124+K129+K134+K139+K145+K155+K180+K196+K201</f>
        <v>13665.800000000001</v>
      </c>
      <c r="L317" s="245">
        <f>L12+L20+L28+L35+L43+L51+L159+L59+L66+L74+L82+L90+L97+L105+L112+L119+L124+L129+L134+L139+L145+L155+L180+L196+L201</f>
        <v>6.3</v>
      </c>
      <c r="M317" s="244">
        <f>N317+P317</f>
        <v>17270.8</v>
      </c>
      <c r="N317" s="245">
        <f>N12+N20+N28+N35+N43+N51+N159+N59+N66+N74+N82+N90+N97+N105+N112+N119+N124+N129+N134+N139+N145+N155+N180+N196+N201</f>
        <v>17270.8</v>
      </c>
      <c r="O317" s="245">
        <f>O12+O20+O28+O35+O43+O51+O159+O59+O66+O74+O82+O90+O97+O105+O112+O119+O124+O129+O134+O139+O145+O155+O180+O196+O201</f>
        <v>15941.599999999999</v>
      </c>
      <c r="P317" s="245">
        <f>P12+P20+P28+P35+P43+P51+P159+P59+P66+P74+P82+P90+P97+P105+P112+P119+P124+P129+P134+P139+P145+P155+P180+P196+P201</f>
        <v>0</v>
      </c>
      <c r="Q317" s="244">
        <f>R317+T317</f>
        <v>17270.8</v>
      </c>
      <c r="R317" s="245">
        <f>R12+R20+R28+R35+R43+R51+R159+R59+R66+R74+R82+R90+R97+R105+R112+R119+R124+R129+R134+R139+R145+R155+R180+R196+R201</f>
        <v>17270.8</v>
      </c>
      <c r="S317" s="245">
        <f>S12+S20+S28+S35+S43+S51+S159+S59+S66+S74+S82+S90+S97+S105+S112+S119+S124+S129+S134+S139+S145+S155+S180+S196+S201</f>
        <v>15989.000000000002</v>
      </c>
      <c r="T317" s="245">
        <f>T12+T20+T28+T35+T43+T51+T159+T59+T66+T74+T82+T90+T97+T105+T112+T119+T124+T129+T134+T139+T145+T155+T180+T196+T201</f>
        <v>0</v>
      </c>
      <c r="U317" s="244">
        <f t="shared" si="162"/>
        <v>17270.8</v>
      </c>
      <c r="V317" s="245">
        <f>V12+V20+V28+V35+V43+V51+V159+V59+V66+V74+V82+V90+V97+V105+V112+V119+V124+V129+V134+V139+V145+V155+V180+V196+V201</f>
        <v>17270.8</v>
      </c>
      <c r="W317" s="245">
        <f>W12+W20+W28+W35+W43+W51+W159+W59+W66+W74+W82+W90+W97+W105+W112+W119+W124+W129+W134+W139+W145+W155+W180+W196+W201</f>
        <v>15989.000000000002</v>
      </c>
      <c r="X317" s="248">
        <f>X12+X20+X28+X35+X43+X51+X159+X59+X66+X74+X82+X90+X97+X105+X112+X119+X124+X129+X134+X139+X145+X155+X180+X196+X201</f>
        <v>0</v>
      </c>
    </row>
    <row r="318" spans="1:24" ht="10.199999999999999" x14ac:dyDescent="0.2">
      <c r="A318" s="483" t="s">
        <v>216</v>
      </c>
      <c r="B318" s="484"/>
      <c r="C318" s="484"/>
      <c r="D318" s="484"/>
      <c r="E318" s="484"/>
      <c r="F318" s="484"/>
      <c r="G318" s="484"/>
      <c r="H318" s="485"/>
      <c r="I318" s="244">
        <f t="shared" si="163"/>
        <v>155.60000000000002</v>
      </c>
      <c r="J318" s="245">
        <f>J13+J21+J29+J36+J44+J52+J60+J67+J75+J83+J91+J98+J106+J113+J146</f>
        <v>128.30000000000001</v>
      </c>
      <c r="K318" s="245">
        <f>K13+K21+K29+K36+K44+K52+K60+K67+K75+K83+K91+K98+K106+K113+K146</f>
        <v>0</v>
      </c>
      <c r="L318" s="245">
        <f>L13+L21+L29+L36+L44+L52+L60+L67+L75+L83+L91+L98+L106+L113+L146</f>
        <v>27.3</v>
      </c>
      <c r="M318" s="244">
        <f>N318+P318</f>
        <v>0</v>
      </c>
      <c r="N318" s="245">
        <f>N13+N21+N29+N36+N44+N52+N60+N67+N75+N83+N91+N98+N106+N113+N146</f>
        <v>0</v>
      </c>
      <c r="O318" s="245">
        <f>O13+O21+O29+O36+O44+O52+O60+O67+O75+O83+O91+O98+O106+O113+O146</f>
        <v>0</v>
      </c>
      <c r="P318" s="245">
        <f>P13+P21+P29+P36+P44+P52+P60+P67+P75+P83+P91+P98+P106+P113+P146</f>
        <v>0</v>
      </c>
      <c r="Q318" s="244">
        <f>R318+T318</f>
        <v>0</v>
      </c>
      <c r="R318" s="245">
        <f>R13+R21+R29+R36+R44+R52+R60+R67+R75+R83+R91+R98+R106+R113+R146</f>
        <v>0</v>
      </c>
      <c r="S318" s="245">
        <f>S13+S21+S29+S36+S44+S52+S60+S67+S75+S83+S91+S98+S106+S113+S146</f>
        <v>0</v>
      </c>
      <c r="T318" s="245">
        <f>T13+T21+T29+T36+T44+T52+T60+T67+T75+T83+T91+T98+T106+T113+T146</f>
        <v>0</v>
      </c>
      <c r="U318" s="244">
        <f t="shared" si="162"/>
        <v>0</v>
      </c>
      <c r="V318" s="245">
        <f>V13+V21+V29+V36+V44+V52+V60+V67+V75+V83+V91+V98+V106+V113+V146</f>
        <v>0</v>
      </c>
      <c r="W318" s="245">
        <f>W13+W21+W29+W36+W44+W52+W60+W67+W75+W83+W91+W98+W106+W113+W146</f>
        <v>0</v>
      </c>
      <c r="X318" s="248">
        <f>X13+X21+X29+X36+X44+X52+X60+X67+X75+X83+X91+X98+X106+X113+X146</f>
        <v>0</v>
      </c>
    </row>
    <row r="319" spans="1:24" ht="10.199999999999999" x14ac:dyDescent="0.2">
      <c r="A319" s="483" t="s">
        <v>217</v>
      </c>
      <c r="B319" s="484"/>
      <c r="C319" s="484"/>
      <c r="D319" s="484"/>
      <c r="E319" s="484"/>
      <c r="F319" s="484"/>
      <c r="G319" s="484"/>
      <c r="H319" s="485"/>
      <c r="I319" s="244">
        <f t="shared" si="163"/>
        <v>1003.8000000000001</v>
      </c>
      <c r="J319" s="245">
        <f t="shared" ref="J319:T319" si="165">J18+J23+J33+J41+J46+J57+J64+J72+J80+J88+J95+J103+J110+J117+J122+J127+J132+J137+J143+J150+J197+J202+J220</f>
        <v>989.40000000000009</v>
      </c>
      <c r="K319" s="245">
        <f t="shared" si="165"/>
        <v>141.49999999999997</v>
      </c>
      <c r="L319" s="245">
        <f t="shared" si="165"/>
        <v>14.399999999999999</v>
      </c>
      <c r="M319" s="244">
        <f t="shared" si="165"/>
        <v>1464.0000000000002</v>
      </c>
      <c r="N319" s="245">
        <f t="shared" si="165"/>
        <v>1455.0000000000002</v>
      </c>
      <c r="O319" s="245">
        <f t="shared" si="165"/>
        <v>250.5</v>
      </c>
      <c r="P319" s="245">
        <f t="shared" si="165"/>
        <v>9</v>
      </c>
      <c r="Q319" s="245">
        <f t="shared" si="165"/>
        <v>1454.3000000000002</v>
      </c>
      <c r="R319" s="245">
        <f t="shared" si="165"/>
        <v>1455.0000000000002</v>
      </c>
      <c r="S319" s="245">
        <f t="shared" si="165"/>
        <v>250.5</v>
      </c>
      <c r="T319" s="245">
        <f t="shared" si="165"/>
        <v>0</v>
      </c>
      <c r="U319" s="244">
        <f t="shared" si="162"/>
        <v>1455.0000000000002</v>
      </c>
      <c r="V319" s="245">
        <f>V18+V23+V33+V41+V46+V57+V64+V72+V80+V88+V95+V103+V110+V117+V122+V127+V132+V137+V143+V150+V197+V202+V220</f>
        <v>1455.0000000000002</v>
      </c>
      <c r="W319" s="245">
        <f>W18+W23+W33+W41+W46+W57+W64+W72+W80+W88+W95+W103+W110+W117+W122+W127+W132+W137+W143+W150+W197+W202+W220</f>
        <v>250.5</v>
      </c>
      <c r="X319" s="248">
        <f>X18+X23+X33+X41+X46+X57+X64+X72+X80+X88+X95+X103+X110+X117+X122+X127+X132+X137+X143+X150+X197+X202+X220</f>
        <v>0</v>
      </c>
    </row>
    <row r="320" spans="1:24" ht="10.199999999999999" x14ac:dyDescent="0.2">
      <c r="A320" s="483" t="s">
        <v>218</v>
      </c>
      <c r="B320" s="484"/>
      <c r="C320" s="484"/>
      <c r="D320" s="484"/>
      <c r="E320" s="484"/>
      <c r="F320" s="484"/>
      <c r="G320" s="484"/>
      <c r="H320" s="485"/>
      <c r="I320" s="244">
        <f t="shared" si="163"/>
        <v>102.80000000000001</v>
      </c>
      <c r="J320" s="245">
        <f>SUM(J209,J38,J48,J54,J148,J15,J24,J31,J63,J69,J78,J85,J93,J102,J108,J115)</f>
        <v>102.80000000000001</v>
      </c>
      <c r="K320" s="245">
        <f>SUM(K209,K38,K48,K54,K148,K15,K24,K31,K63,K69,K78,K85,K93,K102,K108,K115)</f>
        <v>101.7</v>
      </c>
      <c r="L320" s="245">
        <f>SUM(L209,L38,L48,L54,L148,L15,L24,L31,L63,L69,L78,L85,L93,L102,L108,L115)</f>
        <v>0</v>
      </c>
      <c r="M320" s="244">
        <f>N320+P320</f>
        <v>0</v>
      </c>
      <c r="N320" s="245">
        <f>SUM(N209,N38,N48,N54,N148,N15,N24,N31,N63,N69,N78,N85,N93,N102,N108,N115)</f>
        <v>0</v>
      </c>
      <c r="O320" s="245">
        <f>SUM(O209,O38,O48,O54,O148,O15,O24,O31,O63,O69,O78,O85,O93,O102,O108,O115)</f>
        <v>0</v>
      </c>
      <c r="P320" s="245">
        <f>SUM(P209,P38,P48,P54,P148,P15,P24,P31,P63,P69,P78,P85,P93,P102,P108,P115)</f>
        <v>0</v>
      </c>
      <c r="Q320" s="244">
        <f>R320+T320</f>
        <v>0</v>
      </c>
      <c r="R320" s="245">
        <f>SUM(R209,R38,R48,R54,R148,R15,R24,R31,R63,R69,R78,R85,R93,R102,R108,R115)</f>
        <v>0</v>
      </c>
      <c r="S320" s="245">
        <f>SUM(S209,S38,S48,S54,S148,S15,S24,S31,S63,S69,S78,S85,S93,S102,S108,S115)</f>
        <v>0</v>
      </c>
      <c r="T320" s="245">
        <f>SUM(T209,T38,T48,T54,T148,T15,T24,T31,T63,T69,T78,T85,T93,T102,T108,T115)</f>
        <v>0</v>
      </c>
      <c r="U320" s="244">
        <f>V320+X320</f>
        <v>0</v>
      </c>
      <c r="V320" s="245">
        <f>SUM(V209,V38,V48,V54,V148,V15,V24,V31,V63,V69,V78,V85,V93,V102,V108,V115)</f>
        <v>0</v>
      </c>
      <c r="W320" s="245">
        <f>SUM(W209,W38,W48,W54,W148,W15,W24,W31,W63,W69,W78,W85,W93,W102,W108,W115)</f>
        <v>0</v>
      </c>
      <c r="X320" s="248">
        <f>SUM(X209,X38,X48,X54,X148,X15,X24,X31,X63,X69,X78,X85,X93,X102,X108,X115)</f>
        <v>0</v>
      </c>
    </row>
    <row r="321" spans="1:24" ht="10.199999999999999" x14ac:dyDescent="0.2">
      <c r="A321" s="483" t="s">
        <v>219</v>
      </c>
      <c r="B321" s="484"/>
      <c r="C321" s="484"/>
      <c r="D321" s="484"/>
      <c r="E321" s="484"/>
      <c r="F321" s="484"/>
      <c r="G321" s="484"/>
      <c r="H321" s="485"/>
      <c r="I321" s="244">
        <f>J321+L321</f>
        <v>1161.9999999999993</v>
      </c>
      <c r="J321" s="245">
        <f>J185+J154+J291+J56+J279+J240+J242+J244+J246+J248+J250+J253+J255+J257+J260+J272+J47+J40+J25+J16+J141+J100+J86+J77+J70</f>
        <v>513</v>
      </c>
      <c r="K321" s="245">
        <f t="shared" ref="K321:L321" si="166">K185+K154+K291+K56+K279+K240+K242+K244+K246+K248+K250+K253+K255+K257+K260+K272+K47+K40+K25+K16+K141+K100+K86+K77+K70</f>
        <v>0</v>
      </c>
      <c r="L321" s="245">
        <f t="shared" si="166"/>
        <v>648.99999999999932</v>
      </c>
      <c r="M321" s="244">
        <f>M154+M185</f>
        <v>2380</v>
      </c>
      <c r="N321" s="245">
        <f>N185+N154+N291+N56+N279+N240+N242+N244+N246+N248+N250+N253+N255+N257+N260+N272+N47+N40+N25+N16+N141+N100+N86+N77+N70</f>
        <v>2380</v>
      </c>
      <c r="O321" s="245">
        <f t="shared" ref="O321:P321" si="167">O185+O154+O291+O56+O279+O240+O242+O244+O246+O248+O250+O253+O255+O257+O260+O272+O47+O40+O25+O16+O141+O100+O86+O77+O70</f>
        <v>0</v>
      </c>
      <c r="P321" s="245">
        <f t="shared" si="167"/>
        <v>0</v>
      </c>
      <c r="Q321" s="244"/>
      <c r="R321" s="245">
        <f>R185+R154+R291+R56+R279+R240+R242+R244+R246+R248+R250+R253+R255+R257+R260+R272+R47+R40+R25+R16+R141+R100+R86+R77+R70</f>
        <v>0</v>
      </c>
      <c r="S321" s="245">
        <f t="shared" ref="S321:T321" si="168">S185+S154+S291+S56+S279+S240+S242+S244+S246+S248+S250+S253+S255+S257+S260+S272+S47+S40+S25+S16+S141+S100+S86+S77+S70</f>
        <v>0</v>
      </c>
      <c r="T321" s="245">
        <f t="shared" si="168"/>
        <v>0</v>
      </c>
      <c r="U321" s="244"/>
      <c r="V321" s="245">
        <f>V185+V154+V291+V56+V279+V240+V242+V244+V246+V248+V250+V253+V255+V257+V260+V272+V47+V40+V25+V16+V141+V100+V86+V77+V70</f>
        <v>0</v>
      </c>
      <c r="W321" s="245">
        <f t="shared" ref="W321:X321" si="169">W185+W154+W291+W56+W279+W240+W242+W244+W246+W248+W250+W253+W255+W257+W260+W272+W47+W40+W25+W16+W141+W100+W86+W77+W70</f>
        <v>0</v>
      </c>
      <c r="X321" s="248">
        <f t="shared" si="169"/>
        <v>0</v>
      </c>
    </row>
    <row r="322" spans="1:24" ht="28.5" customHeight="1" x14ac:dyDescent="0.2">
      <c r="A322" s="483" t="s">
        <v>220</v>
      </c>
      <c r="B322" s="484"/>
      <c r="C322" s="484"/>
      <c r="D322" s="484"/>
      <c r="E322" s="484"/>
      <c r="F322" s="484"/>
      <c r="G322" s="484"/>
      <c r="H322" s="485"/>
      <c r="I322" s="244">
        <f t="shared" si="163"/>
        <v>434</v>
      </c>
      <c r="J322" s="245">
        <f>J288</f>
        <v>0</v>
      </c>
      <c r="K322" s="245">
        <f>K288</f>
        <v>0</v>
      </c>
      <c r="L322" s="248">
        <f>L288</f>
        <v>434</v>
      </c>
      <c r="M322" s="244">
        <f>N322+P322</f>
        <v>775</v>
      </c>
      <c r="N322" s="245">
        <f>N288</f>
        <v>0</v>
      </c>
      <c r="O322" s="245">
        <f>O288</f>
        <v>0</v>
      </c>
      <c r="P322" s="248">
        <f>P288</f>
        <v>775</v>
      </c>
      <c r="Q322" s="244">
        <f>R322+T322</f>
        <v>0</v>
      </c>
      <c r="R322" s="245">
        <f>R288</f>
        <v>0</v>
      </c>
      <c r="S322" s="245">
        <f>S288</f>
        <v>0</v>
      </c>
      <c r="T322" s="248">
        <f>T288</f>
        <v>0</v>
      </c>
      <c r="U322" s="244">
        <f>V322+X322</f>
        <v>0</v>
      </c>
      <c r="V322" s="245">
        <f>V288</f>
        <v>0</v>
      </c>
      <c r="W322" s="245">
        <f>W288</f>
        <v>0</v>
      </c>
      <c r="X322" s="248">
        <f>X288</f>
        <v>0</v>
      </c>
    </row>
    <row r="323" spans="1:24" ht="23.25" customHeight="1" x14ac:dyDescent="0.2">
      <c r="A323" s="483" t="s">
        <v>221</v>
      </c>
      <c r="B323" s="484"/>
      <c r="C323" s="484"/>
      <c r="D323" s="484"/>
      <c r="E323" s="484"/>
      <c r="F323" s="484"/>
      <c r="G323" s="484"/>
      <c r="H323" s="485"/>
      <c r="I323" s="244">
        <f t="shared" si="163"/>
        <v>508.1</v>
      </c>
      <c r="J323" s="245">
        <f>J297+J153+J289</f>
        <v>220</v>
      </c>
      <c r="K323" s="245">
        <f>K297+K153+K289</f>
        <v>0</v>
      </c>
      <c r="L323" s="245">
        <f>L297+L153+L289</f>
        <v>288.10000000000002</v>
      </c>
      <c r="M323" s="244">
        <f t="shared" ref="M323:M324" si="170">N323+P323</f>
        <v>0</v>
      </c>
      <c r="N323" s="245">
        <f>N297+N153+N289</f>
        <v>0</v>
      </c>
      <c r="O323" s="245">
        <f>O297+O153+O289</f>
        <v>0</v>
      </c>
      <c r="P323" s="245">
        <f>P297+P153+P289</f>
        <v>0</v>
      </c>
      <c r="Q323" s="244">
        <f>R323+T323</f>
        <v>0</v>
      </c>
      <c r="R323" s="245">
        <f>R297+R153+R289</f>
        <v>0</v>
      </c>
      <c r="S323" s="245">
        <f>S297+S153+S289</f>
        <v>0</v>
      </c>
      <c r="T323" s="245">
        <f>T297+T153+T289</f>
        <v>0</v>
      </c>
      <c r="U323" s="244">
        <f>V323+X323</f>
        <v>0</v>
      </c>
      <c r="V323" s="245">
        <f>V297+V153+V289</f>
        <v>0</v>
      </c>
      <c r="W323" s="245">
        <f>W297+W153+W289</f>
        <v>0</v>
      </c>
      <c r="X323" s="248">
        <f>X297+X153+X289</f>
        <v>0</v>
      </c>
    </row>
    <row r="324" spans="1:24" ht="10.199999999999999" x14ac:dyDescent="0.2">
      <c r="A324" s="486" t="s">
        <v>222</v>
      </c>
      <c r="B324" s="487"/>
      <c r="C324" s="487"/>
      <c r="D324" s="487"/>
      <c r="E324" s="487"/>
      <c r="F324" s="487"/>
      <c r="G324" s="487"/>
      <c r="H324" s="488"/>
      <c r="I324" s="244">
        <f t="shared" si="163"/>
        <v>232.8</v>
      </c>
      <c r="J324" s="249">
        <f>J169+J290</f>
        <v>0</v>
      </c>
      <c r="K324" s="249">
        <f>K169+K290</f>
        <v>0</v>
      </c>
      <c r="L324" s="250">
        <f>L169+L290</f>
        <v>232.8</v>
      </c>
      <c r="M324" s="244">
        <f t="shared" si="170"/>
        <v>287.7</v>
      </c>
      <c r="N324" s="249">
        <f>N169+N290</f>
        <v>0</v>
      </c>
      <c r="O324" s="249">
        <f>O169+O290</f>
        <v>0</v>
      </c>
      <c r="P324" s="250">
        <f>P169+P290</f>
        <v>287.7</v>
      </c>
      <c r="Q324" s="251"/>
      <c r="R324" s="249">
        <f>R169+R290</f>
        <v>0</v>
      </c>
      <c r="S324" s="249">
        <f>S169+S290</f>
        <v>0</v>
      </c>
      <c r="T324" s="250">
        <f>T169+T290</f>
        <v>0</v>
      </c>
      <c r="U324" s="251"/>
      <c r="V324" s="249">
        <f>V169+V290</f>
        <v>0</v>
      </c>
      <c r="W324" s="249">
        <f>W169+W290</f>
        <v>0</v>
      </c>
      <c r="X324" s="250">
        <f>X169+X290</f>
        <v>0</v>
      </c>
    </row>
    <row r="325" spans="1:24" ht="10.8" thickBot="1" x14ac:dyDescent="0.25">
      <c r="A325" s="489" t="s">
        <v>223</v>
      </c>
      <c r="B325" s="490"/>
      <c r="C325" s="490"/>
      <c r="D325" s="490"/>
      <c r="E325" s="490"/>
      <c r="F325" s="490"/>
      <c r="G325" s="490"/>
      <c r="H325" s="491"/>
      <c r="I325" s="252">
        <f t="shared" si="163"/>
        <v>138</v>
      </c>
      <c r="J325" s="253">
        <f>J305+J302</f>
        <v>0</v>
      </c>
      <c r="K325" s="253">
        <f>K305+K302</f>
        <v>0</v>
      </c>
      <c r="L325" s="254">
        <f>L305+L302</f>
        <v>138</v>
      </c>
      <c r="M325" s="252">
        <f>N325+P325</f>
        <v>0</v>
      </c>
      <c r="N325" s="253">
        <f>N305+N302</f>
        <v>0</v>
      </c>
      <c r="O325" s="253">
        <f>O305+O302</f>
        <v>0</v>
      </c>
      <c r="P325" s="254">
        <f>P305+P302</f>
        <v>0</v>
      </c>
      <c r="Q325" s="252">
        <f>R325+T325</f>
        <v>0</v>
      </c>
      <c r="R325" s="253">
        <f>R305+R302</f>
        <v>0</v>
      </c>
      <c r="S325" s="253">
        <f>S305+S302</f>
        <v>0</v>
      </c>
      <c r="T325" s="254">
        <f>T305+T302</f>
        <v>0</v>
      </c>
      <c r="U325" s="252">
        <f>V325+X325</f>
        <v>0</v>
      </c>
      <c r="V325" s="253">
        <f>V305+V302</f>
        <v>0</v>
      </c>
      <c r="W325" s="253">
        <f>W305+W302</f>
        <v>0</v>
      </c>
      <c r="X325" s="254">
        <f>X305+X302</f>
        <v>0</v>
      </c>
    </row>
    <row r="326" spans="1:24" ht="10.8" thickBot="1" x14ac:dyDescent="0.25">
      <c r="A326" s="494" t="s">
        <v>224</v>
      </c>
      <c r="B326" s="495"/>
      <c r="C326" s="495"/>
      <c r="D326" s="495"/>
      <c r="E326" s="495"/>
      <c r="F326" s="495"/>
      <c r="G326" s="495"/>
      <c r="H326" s="495"/>
      <c r="I326" s="255">
        <f t="shared" si="163"/>
        <v>34760.999999999993</v>
      </c>
      <c r="J326" s="256">
        <f>SUM(J313:J325)</f>
        <v>31962.999999999993</v>
      </c>
      <c r="K326" s="256">
        <f>SUM(K313:K325)</f>
        <v>24712.900000000005</v>
      </c>
      <c r="L326" s="256">
        <f>SUM(L313:L325)</f>
        <v>2797.9999999999995</v>
      </c>
      <c r="M326" s="255">
        <f>N326+P326</f>
        <v>41394.500000000007</v>
      </c>
      <c r="N326" s="256">
        <f>SUM(N313:N325)</f>
        <v>38936.600000000006</v>
      </c>
      <c r="O326" s="256">
        <f>SUM(O313:O325)</f>
        <v>29158.699999999997</v>
      </c>
      <c r="P326" s="256">
        <f>SUM(P313:P325)</f>
        <v>2457.8999999999996</v>
      </c>
      <c r="Q326" s="255">
        <f>R326+T326</f>
        <v>42489.100000000006</v>
      </c>
      <c r="R326" s="256">
        <f>SUM(R313:R325)</f>
        <v>38149.100000000006</v>
      </c>
      <c r="S326" s="256">
        <f>SUM(S313:S325)</f>
        <v>29088.799999999999</v>
      </c>
      <c r="T326" s="256">
        <f>SUM(T313:T325)</f>
        <v>4340</v>
      </c>
      <c r="U326" s="252">
        <f>V326+X326</f>
        <v>43194.100000000006</v>
      </c>
      <c r="V326" s="256">
        <f>SUM(V313:V325)</f>
        <v>38149.100000000006</v>
      </c>
      <c r="W326" s="256">
        <f>SUM(W313:W325)</f>
        <v>29088.799999999999</v>
      </c>
      <c r="X326" s="257">
        <f>SUM(X313:X325)</f>
        <v>5045</v>
      </c>
    </row>
    <row r="327" spans="1:24" ht="24" customHeight="1" x14ac:dyDescent="0.2">
      <c r="A327" s="496"/>
      <c r="B327" s="496"/>
      <c r="C327" s="496"/>
      <c r="D327" s="496"/>
      <c r="E327" s="496"/>
      <c r="F327" s="258"/>
      <c r="G327" s="258"/>
      <c r="H327" s="258"/>
      <c r="I327" s="259"/>
      <c r="J327" s="259"/>
      <c r="K327" s="259"/>
      <c r="L327" s="259"/>
    </row>
    <row r="328" spans="1:24" ht="24" customHeight="1" x14ac:dyDescent="0.2">
      <c r="A328" s="258"/>
      <c r="B328" s="258"/>
      <c r="C328" s="258"/>
      <c r="D328" s="497"/>
      <c r="E328" s="497"/>
      <c r="F328" s="497"/>
      <c r="G328" s="497"/>
      <c r="H328" s="497"/>
      <c r="I328" s="260">
        <f t="shared" ref="I328:T328" si="171">I326-I312</f>
        <v>0</v>
      </c>
      <c r="J328" s="260">
        <f t="shared" si="171"/>
        <v>0</v>
      </c>
      <c r="K328" s="260">
        <f t="shared" si="171"/>
        <v>0</v>
      </c>
      <c r="L328" s="260">
        <f t="shared" si="171"/>
        <v>0</v>
      </c>
      <c r="M328" s="260">
        <f t="shared" si="171"/>
        <v>0</v>
      </c>
      <c r="N328" s="260">
        <f t="shared" si="171"/>
        <v>0</v>
      </c>
      <c r="O328" s="260">
        <f t="shared" si="171"/>
        <v>0</v>
      </c>
      <c r="P328" s="260">
        <f t="shared" si="171"/>
        <v>0</v>
      </c>
      <c r="Q328" s="260">
        <f t="shared" si="171"/>
        <v>0</v>
      </c>
      <c r="R328" s="260">
        <f t="shared" si="171"/>
        <v>0</v>
      </c>
      <c r="S328" s="260">
        <f t="shared" si="171"/>
        <v>0</v>
      </c>
      <c r="T328" s="260">
        <f t="shared" si="171"/>
        <v>0</v>
      </c>
      <c r="U328" s="260"/>
      <c r="V328" s="260">
        <f>V326-V312</f>
        <v>0</v>
      </c>
      <c r="W328" s="260">
        <f>W326-W312</f>
        <v>0</v>
      </c>
      <c r="X328" s="260">
        <f>X326-X312</f>
        <v>0</v>
      </c>
    </row>
    <row r="329" spans="1:24" ht="14.25" customHeight="1" x14ac:dyDescent="0.2">
      <c r="A329" s="258"/>
      <c r="B329" s="258"/>
      <c r="C329" s="258"/>
      <c r="D329" s="261"/>
      <c r="E329" s="493"/>
      <c r="F329" s="493"/>
      <c r="G329" s="493"/>
      <c r="H329" s="258"/>
      <c r="I329" s="259"/>
      <c r="J329" s="259"/>
      <c r="K329" s="259"/>
      <c r="L329" s="259"/>
    </row>
    <row r="330" spans="1:24" ht="14.25" customHeight="1" x14ac:dyDescent="0.2">
      <c r="A330" s="258"/>
      <c r="B330" s="258"/>
      <c r="C330" s="258"/>
      <c r="D330" s="261"/>
      <c r="E330" s="493"/>
      <c r="F330" s="493"/>
      <c r="G330" s="493"/>
      <c r="H330" s="258"/>
      <c r="I330" s="259"/>
      <c r="J330" s="259"/>
      <c r="K330" s="259"/>
      <c r="L330" s="259"/>
    </row>
    <row r="331" spans="1:24" ht="12.75" customHeight="1" x14ac:dyDescent="0.2">
      <c r="A331" s="258"/>
      <c r="B331" s="258"/>
      <c r="C331" s="258"/>
      <c r="D331" s="261"/>
      <c r="E331" s="493"/>
      <c r="F331" s="493"/>
      <c r="G331" s="493"/>
      <c r="H331" s="493"/>
      <c r="I331" s="259"/>
      <c r="J331" s="259"/>
      <c r="K331" s="259"/>
      <c r="L331" s="259"/>
    </row>
    <row r="332" spans="1:24" ht="13.5" customHeight="1" x14ac:dyDescent="0.2">
      <c r="A332" s="258"/>
      <c r="B332" s="258"/>
      <c r="C332" s="258"/>
      <c r="D332" s="262"/>
      <c r="E332" s="492"/>
      <c r="F332" s="492"/>
      <c r="G332" s="492"/>
      <c r="H332" s="258"/>
      <c r="I332" s="259"/>
      <c r="J332" s="259"/>
      <c r="K332" s="259"/>
      <c r="L332" s="259"/>
    </row>
    <row r="333" spans="1:24" ht="15" customHeight="1" x14ac:dyDescent="0.2">
      <c r="A333" s="258"/>
      <c r="B333" s="258"/>
      <c r="C333" s="258"/>
      <c r="D333" s="262"/>
      <c r="E333" s="493"/>
      <c r="F333" s="493"/>
      <c r="G333" s="493"/>
      <c r="H333" s="258"/>
      <c r="I333" s="259"/>
      <c r="J333" s="259"/>
      <c r="K333" s="259"/>
      <c r="L333" s="259"/>
    </row>
    <row r="334" spans="1:24" ht="14.25" customHeight="1" x14ac:dyDescent="0.2">
      <c r="A334" s="258"/>
      <c r="B334" s="258"/>
      <c r="C334" s="258"/>
      <c r="D334" s="262"/>
      <c r="E334" s="493"/>
      <c r="F334" s="493"/>
      <c r="G334" s="493"/>
      <c r="H334" s="258"/>
      <c r="I334" s="259"/>
      <c r="J334" s="259"/>
      <c r="K334" s="259"/>
      <c r="L334" s="259">
        <v>0</v>
      </c>
    </row>
    <row r="335" spans="1:24" ht="15.75" customHeight="1" x14ac:dyDescent="0.2">
      <c r="A335" s="258"/>
      <c r="B335" s="258"/>
      <c r="C335" s="258"/>
      <c r="D335" s="262"/>
      <c r="E335" s="493"/>
      <c r="F335" s="493"/>
      <c r="G335" s="493"/>
      <c r="H335" s="258"/>
      <c r="I335" s="259"/>
      <c r="J335" s="259"/>
      <c r="K335" s="259"/>
      <c r="L335" s="259"/>
    </row>
    <row r="336" spans="1:24" ht="14.25" customHeight="1" x14ac:dyDescent="0.2">
      <c r="A336" s="258"/>
      <c r="B336" s="258"/>
      <c r="C336" s="258"/>
      <c r="D336" s="262"/>
      <c r="E336" s="493"/>
      <c r="F336" s="493"/>
      <c r="G336" s="493"/>
      <c r="H336" s="258"/>
      <c r="I336" s="259"/>
      <c r="J336" s="259"/>
      <c r="K336" s="259"/>
      <c r="L336" s="259"/>
    </row>
    <row r="337" spans="1:12" ht="14.25" customHeight="1" x14ac:dyDescent="0.2">
      <c r="B337" s="258"/>
      <c r="C337" s="258"/>
      <c r="D337" s="262"/>
      <c r="E337" s="492"/>
      <c r="F337" s="492"/>
      <c r="G337" s="492"/>
      <c r="H337" s="258"/>
      <c r="I337" s="259"/>
      <c r="J337" s="259"/>
      <c r="K337" s="259"/>
      <c r="L337" s="259"/>
    </row>
    <row r="338" spans="1:12" ht="21.75" customHeight="1" x14ac:dyDescent="0.2">
      <c r="A338" s="258"/>
      <c r="B338" s="258"/>
      <c r="C338" s="258"/>
      <c r="D338" s="262"/>
      <c r="E338" s="493"/>
      <c r="F338" s="493"/>
      <c r="G338" s="493"/>
      <c r="H338" s="258"/>
      <c r="I338" s="259"/>
      <c r="J338" s="259"/>
      <c r="K338" s="259"/>
      <c r="L338" s="259"/>
    </row>
    <row r="339" spans="1:12" ht="15.75" customHeight="1" x14ac:dyDescent="0.2">
      <c r="A339" s="258"/>
      <c r="B339" s="258"/>
      <c r="C339" s="258"/>
      <c r="D339" s="262"/>
      <c r="E339" s="493"/>
      <c r="F339" s="493"/>
      <c r="G339" s="493"/>
      <c r="H339" s="258"/>
      <c r="I339" s="259"/>
      <c r="J339" s="259"/>
      <c r="K339" s="259"/>
      <c r="L339" s="259"/>
    </row>
    <row r="340" spans="1:12" ht="13.5" customHeight="1" x14ac:dyDescent="0.2">
      <c r="A340" s="258"/>
      <c r="B340" s="258"/>
      <c r="C340" s="258"/>
      <c r="D340" s="262"/>
      <c r="E340" s="493"/>
      <c r="F340" s="493"/>
      <c r="G340" s="493"/>
      <c r="H340" s="258"/>
      <c r="I340" s="259"/>
      <c r="J340" s="259"/>
      <c r="K340" s="259"/>
      <c r="L340" s="259"/>
    </row>
    <row r="341" spans="1:12" ht="13.5" customHeight="1" x14ac:dyDescent="0.2">
      <c r="A341" s="258"/>
      <c r="B341" s="258"/>
      <c r="C341" s="258"/>
      <c r="D341" s="262"/>
      <c r="E341" s="492"/>
      <c r="F341" s="492"/>
      <c r="G341" s="492"/>
      <c r="H341" s="258"/>
      <c r="I341" s="259"/>
      <c r="J341" s="259"/>
      <c r="K341" s="259"/>
      <c r="L341" s="259"/>
    </row>
    <row r="342" spans="1:12" ht="19.5" customHeight="1" x14ac:dyDescent="0.2">
      <c r="A342" s="258"/>
      <c r="B342" s="258"/>
      <c r="C342" s="258"/>
      <c r="D342" s="262"/>
      <c r="E342" s="493"/>
      <c r="F342" s="493"/>
      <c r="G342" s="493"/>
      <c r="H342" s="258"/>
      <c r="I342" s="259"/>
      <c r="J342" s="259"/>
      <c r="K342" s="259"/>
      <c r="L342" s="259"/>
    </row>
    <row r="343" spans="1:12" ht="21" customHeight="1" x14ac:dyDescent="0.2">
      <c r="A343" s="258"/>
      <c r="B343" s="258"/>
      <c r="C343" s="258"/>
      <c r="D343" s="262"/>
      <c r="E343" s="493"/>
      <c r="F343" s="493"/>
      <c r="G343" s="493"/>
      <c r="H343" s="258"/>
      <c r="I343" s="259"/>
      <c r="J343" s="259"/>
      <c r="K343" s="259"/>
      <c r="L343" s="259"/>
    </row>
    <row r="344" spans="1:12" ht="21" customHeight="1" x14ac:dyDescent="0.2">
      <c r="A344" s="258"/>
      <c r="B344" s="258"/>
      <c r="C344" s="258"/>
      <c r="D344" s="262"/>
      <c r="E344" s="493"/>
      <c r="F344" s="493"/>
      <c r="G344" s="493"/>
      <c r="H344" s="258"/>
      <c r="I344" s="259"/>
      <c r="J344" s="259"/>
      <c r="K344" s="259"/>
      <c r="L344" s="259"/>
    </row>
    <row r="345" spans="1:12" ht="20.25" customHeight="1" x14ac:dyDescent="0.2">
      <c r="A345" s="258"/>
      <c r="B345" s="258"/>
      <c r="C345" s="258"/>
      <c r="D345" s="262"/>
      <c r="E345" s="493"/>
      <c r="F345" s="493"/>
      <c r="G345" s="493"/>
      <c r="H345" s="258"/>
      <c r="I345" s="259"/>
      <c r="J345" s="259"/>
      <c r="K345" s="259"/>
      <c r="L345" s="259"/>
    </row>
    <row r="346" spans="1:12" ht="14.25" customHeight="1" x14ac:dyDescent="0.2">
      <c r="A346" s="258"/>
      <c r="B346" s="258"/>
      <c r="C346" s="258"/>
      <c r="D346" s="262"/>
      <c r="E346" s="492"/>
      <c r="F346" s="492"/>
      <c r="G346" s="492"/>
      <c r="H346" s="258"/>
      <c r="I346" s="259"/>
      <c r="J346" s="259"/>
      <c r="K346" s="259"/>
      <c r="L346" s="259"/>
    </row>
    <row r="347" spans="1:12" ht="13.5" customHeight="1" x14ac:dyDescent="0.2">
      <c r="A347" s="258"/>
      <c r="B347" s="258"/>
      <c r="C347" s="258"/>
      <c r="D347" s="262"/>
      <c r="E347" s="493"/>
      <c r="F347" s="493"/>
      <c r="G347" s="493"/>
      <c r="H347" s="258"/>
      <c r="I347" s="259"/>
      <c r="J347" s="259"/>
      <c r="K347" s="259"/>
      <c r="L347" s="259"/>
    </row>
    <row r="348" spans="1:12" ht="15" customHeight="1" x14ac:dyDescent="0.2">
      <c r="A348" s="258"/>
      <c r="B348" s="258"/>
      <c r="C348" s="258"/>
      <c r="D348" s="262"/>
      <c r="E348" s="493"/>
      <c r="F348" s="493"/>
      <c r="G348" s="493"/>
      <c r="H348" s="258"/>
      <c r="I348" s="259"/>
      <c r="J348" s="259"/>
      <c r="K348" s="259"/>
      <c r="L348" s="259"/>
    </row>
    <row r="349" spans="1:12" ht="13.5" customHeight="1" x14ac:dyDescent="0.2">
      <c r="A349" s="258"/>
      <c r="B349" s="258"/>
      <c r="C349" s="258"/>
      <c r="D349" s="262"/>
      <c r="E349" s="493"/>
      <c r="F349" s="493"/>
      <c r="G349" s="493"/>
      <c r="H349" s="258"/>
      <c r="I349" s="259"/>
      <c r="J349" s="259"/>
      <c r="K349" s="259"/>
      <c r="L349" s="259"/>
    </row>
    <row r="350" spans="1:12" ht="14.25" customHeight="1" x14ac:dyDescent="0.2">
      <c r="A350" s="258"/>
      <c r="B350" s="258"/>
      <c r="C350" s="258"/>
      <c r="D350" s="262"/>
      <c r="E350" s="493"/>
      <c r="F350" s="493"/>
      <c r="G350" s="493"/>
      <c r="H350" s="258"/>
      <c r="I350" s="259"/>
      <c r="J350" s="259"/>
      <c r="K350" s="259"/>
      <c r="L350" s="259"/>
    </row>
    <row r="351" spans="1:12" ht="18.75" customHeight="1" x14ac:dyDescent="0.2">
      <c r="A351" s="258"/>
      <c r="B351" s="258"/>
      <c r="C351" s="258"/>
      <c r="D351" s="262"/>
      <c r="E351" s="492"/>
      <c r="F351" s="492"/>
      <c r="G351" s="492"/>
      <c r="H351" s="258"/>
      <c r="I351" s="259"/>
      <c r="J351" s="259"/>
      <c r="K351" s="259"/>
      <c r="L351" s="259"/>
    </row>
    <row r="352" spans="1:12" ht="13.5" customHeight="1" x14ac:dyDescent="0.2">
      <c r="A352" s="258"/>
      <c r="B352" s="258"/>
      <c r="C352" s="258"/>
      <c r="D352" s="262"/>
      <c r="E352" s="493"/>
      <c r="F352" s="493"/>
      <c r="G352" s="493"/>
      <c r="H352" s="258"/>
      <c r="I352" s="259"/>
      <c r="J352" s="259"/>
      <c r="K352" s="259"/>
      <c r="L352" s="259"/>
    </row>
    <row r="353" spans="1:12" ht="13.5" customHeight="1" x14ac:dyDescent="0.2">
      <c r="A353" s="258"/>
      <c r="B353" s="258"/>
      <c r="C353" s="258"/>
      <c r="D353" s="262"/>
      <c r="E353" s="493"/>
      <c r="F353" s="493"/>
      <c r="G353" s="493"/>
      <c r="H353" s="258"/>
      <c r="I353" s="259"/>
      <c r="J353" s="259"/>
      <c r="K353" s="259"/>
      <c r="L353" s="259"/>
    </row>
    <row r="354" spans="1:12" ht="14.25" customHeight="1" x14ac:dyDescent="0.2">
      <c r="A354" s="258"/>
      <c r="B354" s="258"/>
      <c r="C354" s="258"/>
      <c r="D354" s="262"/>
      <c r="E354" s="492"/>
      <c r="F354" s="492"/>
      <c r="G354" s="492"/>
      <c r="H354" s="258"/>
      <c r="I354" s="259"/>
      <c r="J354" s="259"/>
      <c r="K354" s="259"/>
      <c r="L354" s="259"/>
    </row>
    <row r="355" spans="1:12" ht="14.25" customHeight="1" x14ac:dyDescent="0.2">
      <c r="A355" s="258"/>
      <c r="B355" s="258"/>
      <c r="C355" s="258"/>
      <c r="D355" s="262"/>
      <c r="E355" s="493"/>
      <c r="F355" s="493"/>
      <c r="G355" s="493"/>
      <c r="H355" s="258"/>
      <c r="I355" s="259"/>
      <c r="J355" s="259"/>
      <c r="K355" s="259"/>
      <c r="L355" s="259"/>
    </row>
    <row r="356" spans="1:12" ht="13.5" customHeight="1" x14ac:dyDescent="0.2">
      <c r="A356" s="258"/>
      <c r="B356" s="258"/>
      <c r="C356" s="258"/>
      <c r="D356" s="262"/>
      <c r="E356" s="493"/>
      <c r="F356" s="493"/>
      <c r="G356" s="493"/>
      <c r="H356" s="258"/>
      <c r="I356" s="259"/>
      <c r="J356" s="259"/>
      <c r="K356" s="259"/>
      <c r="L356" s="259"/>
    </row>
    <row r="357" spans="1:12" ht="15" customHeight="1" x14ac:dyDescent="0.2">
      <c r="A357" s="258"/>
      <c r="B357" s="258"/>
      <c r="C357" s="258"/>
      <c r="D357" s="262"/>
      <c r="E357" s="493"/>
      <c r="F357" s="493"/>
      <c r="G357" s="493"/>
      <c r="H357" s="258"/>
      <c r="I357" s="259"/>
      <c r="J357" s="259"/>
      <c r="K357" s="259"/>
      <c r="L357" s="259"/>
    </row>
    <row r="358" spans="1:12" ht="12.75" customHeight="1" x14ac:dyDescent="0.2">
      <c r="A358" s="258"/>
      <c r="B358" s="258"/>
      <c r="C358" s="258"/>
      <c r="D358" s="262"/>
      <c r="E358" s="493"/>
      <c r="F358" s="493"/>
      <c r="G358" s="493"/>
      <c r="H358" s="258"/>
      <c r="I358" s="259"/>
      <c r="J358" s="259"/>
      <c r="K358" s="259"/>
      <c r="L358" s="259"/>
    </row>
    <row r="359" spans="1:12" ht="13.5" customHeight="1" x14ac:dyDescent="0.2">
      <c r="B359" s="258"/>
      <c r="C359" s="258"/>
      <c r="D359" s="262"/>
      <c r="E359" s="492"/>
      <c r="F359" s="492"/>
      <c r="G359" s="492"/>
      <c r="H359" s="258"/>
      <c r="I359" s="259"/>
      <c r="J359" s="259"/>
      <c r="K359" s="259"/>
      <c r="L359" s="259"/>
    </row>
    <row r="360" spans="1:12" ht="12.75" customHeight="1" x14ac:dyDescent="0.2">
      <c r="A360" s="258"/>
      <c r="B360" s="258"/>
      <c r="C360" s="258"/>
      <c r="D360" s="262"/>
      <c r="E360" s="493"/>
      <c r="F360" s="493"/>
      <c r="G360" s="258"/>
      <c r="H360" s="258"/>
      <c r="I360" s="259"/>
      <c r="J360" s="259"/>
      <c r="K360" s="259"/>
      <c r="L360" s="259"/>
    </row>
    <row r="361" spans="1:12" ht="14.25" customHeight="1" x14ac:dyDescent="0.2">
      <c r="A361" s="258"/>
      <c r="B361" s="258"/>
      <c r="C361" s="258"/>
      <c r="D361" s="262"/>
      <c r="E361" s="493"/>
      <c r="F361" s="493"/>
      <c r="G361" s="493"/>
      <c r="H361" s="258"/>
      <c r="I361" s="259"/>
      <c r="J361" s="259"/>
      <c r="K361" s="259"/>
      <c r="L361" s="259"/>
    </row>
    <row r="362" spans="1:12" ht="13.5" customHeight="1" x14ac:dyDescent="0.2">
      <c r="A362" s="258"/>
      <c r="B362" s="258"/>
      <c r="C362" s="258"/>
      <c r="D362" s="262"/>
      <c r="E362" s="493"/>
      <c r="F362" s="493"/>
      <c r="G362" s="493"/>
      <c r="H362" s="258"/>
      <c r="I362" s="259"/>
      <c r="J362" s="259"/>
      <c r="K362" s="259"/>
      <c r="L362" s="259"/>
    </row>
    <row r="363" spans="1:12" ht="12.75" customHeight="1" x14ac:dyDescent="0.2">
      <c r="A363" s="258"/>
      <c r="B363" s="258"/>
      <c r="C363" s="258"/>
      <c r="D363" s="262"/>
      <c r="E363" s="493"/>
      <c r="F363" s="493"/>
      <c r="G363" s="493"/>
      <c r="H363" s="258"/>
      <c r="I363" s="259"/>
      <c r="J363" s="259"/>
      <c r="K363" s="259"/>
      <c r="L363" s="259"/>
    </row>
    <row r="364" spans="1:12" ht="12.75" customHeight="1" x14ac:dyDescent="0.2">
      <c r="A364" s="258"/>
      <c r="B364" s="258"/>
      <c r="C364" s="258"/>
      <c r="D364" s="262"/>
      <c r="E364" s="493"/>
      <c r="F364" s="493"/>
      <c r="G364" s="493"/>
      <c r="H364" s="258"/>
      <c r="I364" s="259"/>
      <c r="J364" s="259"/>
      <c r="K364" s="259"/>
      <c r="L364" s="259"/>
    </row>
    <row r="365" spans="1:12" ht="12.75" customHeight="1" x14ac:dyDescent="0.2">
      <c r="A365" s="258"/>
      <c r="B365" s="258"/>
      <c r="C365" s="258"/>
      <c r="D365" s="262"/>
      <c r="E365" s="493"/>
      <c r="F365" s="493"/>
      <c r="G365" s="493"/>
      <c r="H365" s="258"/>
      <c r="I365" s="259"/>
      <c r="J365" s="259"/>
      <c r="K365" s="259"/>
      <c r="L365" s="259"/>
    </row>
    <row r="366" spans="1:12" ht="12.75" customHeight="1" x14ac:dyDescent="0.2">
      <c r="A366" s="258"/>
      <c r="B366" s="258"/>
      <c r="C366" s="258"/>
      <c r="D366" s="262"/>
      <c r="E366" s="493"/>
      <c r="F366" s="493"/>
      <c r="G366" s="264"/>
      <c r="H366" s="258"/>
      <c r="I366" s="259"/>
      <c r="J366" s="259"/>
      <c r="K366" s="259"/>
      <c r="L366" s="259"/>
    </row>
    <row r="367" spans="1:12" ht="14.25" customHeight="1" x14ac:dyDescent="0.2">
      <c r="A367" s="258"/>
      <c r="B367" s="258"/>
      <c r="C367" s="258"/>
      <c r="D367" s="262"/>
      <c r="E367" s="492"/>
      <c r="F367" s="492"/>
      <c r="G367" s="492"/>
      <c r="H367" s="258"/>
      <c r="I367" s="259"/>
      <c r="J367" s="259"/>
      <c r="K367" s="259"/>
      <c r="L367" s="259"/>
    </row>
    <row r="368" spans="1:12" ht="17.25" customHeight="1" x14ac:dyDescent="0.2">
      <c r="A368" s="258"/>
      <c r="B368" s="258"/>
      <c r="C368" s="258"/>
      <c r="D368" s="265"/>
      <c r="E368" s="498"/>
      <c r="F368" s="498"/>
      <c r="G368" s="498"/>
      <c r="H368" s="258"/>
      <c r="I368" s="259"/>
      <c r="J368" s="259"/>
      <c r="K368" s="259"/>
      <c r="L368" s="259"/>
    </row>
    <row r="369" spans="1:12" ht="24" customHeight="1" x14ac:dyDescent="0.2">
      <c r="A369" s="258"/>
      <c r="B369" s="258"/>
      <c r="C369" s="258"/>
      <c r="D369" s="265"/>
      <c r="E369" s="266"/>
      <c r="F369" s="258"/>
      <c r="G369" s="258"/>
      <c r="H369" s="258"/>
      <c r="I369" s="259"/>
      <c r="J369" s="259"/>
      <c r="K369" s="259"/>
      <c r="L369" s="259"/>
    </row>
    <row r="370" spans="1:12" ht="24" customHeight="1" x14ac:dyDescent="0.2">
      <c r="A370" s="258"/>
      <c r="B370" s="258"/>
      <c r="C370" s="258"/>
      <c r="D370" s="265"/>
      <c r="E370" s="266"/>
      <c r="F370" s="258"/>
      <c r="G370" s="258"/>
      <c r="H370" s="258"/>
      <c r="I370" s="259"/>
      <c r="J370" s="259"/>
      <c r="K370" s="259"/>
      <c r="L370" s="259"/>
    </row>
    <row r="371" spans="1:12" ht="24" customHeight="1" x14ac:dyDescent="0.2">
      <c r="A371" s="258"/>
      <c r="B371" s="258"/>
      <c r="C371" s="258"/>
      <c r="D371" s="265"/>
      <c r="E371" s="266"/>
      <c r="F371" s="258"/>
      <c r="G371" s="258"/>
      <c r="H371" s="258"/>
      <c r="I371" s="259"/>
      <c r="J371" s="259"/>
      <c r="K371" s="259"/>
      <c r="L371" s="259"/>
    </row>
    <row r="372" spans="1:12" ht="24" customHeight="1" x14ac:dyDescent="0.2">
      <c r="A372" s="496"/>
      <c r="B372" s="496"/>
      <c r="C372" s="496"/>
      <c r="D372" s="496"/>
      <c r="E372" s="496"/>
      <c r="F372" s="258"/>
      <c r="G372" s="258"/>
      <c r="H372" s="258"/>
      <c r="I372" s="259"/>
      <c r="J372" s="259"/>
      <c r="K372" s="259"/>
      <c r="L372" s="259"/>
    </row>
    <row r="373" spans="1:12" ht="24" customHeight="1" x14ac:dyDescent="0.2">
      <c r="A373" s="258"/>
      <c r="B373" s="258"/>
      <c r="C373" s="258"/>
      <c r="D373" s="265"/>
      <c r="E373" s="266"/>
      <c r="F373" s="258"/>
      <c r="G373" s="258"/>
      <c r="H373" s="258"/>
      <c r="I373" s="259"/>
      <c r="J373" s="259"/>
      <c r="K373" s="259"/>
      <c r="L373" s="259"/>
    </row>
    <row r="374" spans="1:12" ht="24" customHeight="1" x14ac:dyDescent="0.2">
      <c r="A374" s="258"/>
      <c r="B374" s="258"/>
      <c r="C374" s="258"/>
      <c r="D374" s="265"/>
      <c r="E374" s="266"/>
      <c r="F374" s="258"/>
      <c r="G374" s="258"/>
      <c r="H374" s="258"/>
      <c r="I374" s="259"/>
      <c r="J374" s="259"/>
      <c r="K374" s="259"/>
      <c r="L374" s="259"/>
    </row>
    <row r="375" spans="1:12" ht="24" customHeight="1" x14ac:dyDescent="0.2">
      <c r="A375" s="258"/>
      <c r="B375" s="258"/>
      <c r="C375" s="258"/>
      <c r="D375" s="265"/>
      <c r="E375" s="266"/>
      <c r="F375" s="258"/>
      <c r="G375" s="258"/>
      <c r="H375" s="258"/>
      <c r="I375" s="259"/>
      <c r="J375" s="259"/>
      <c r="K375" s="259"/>
      <c r="L375" s="259"/>
    </row>
    <row r="376" spans="1:12" ht="24" customHeight="1" x14ac:dyDescent="0.2">
      <c r="A376" s="496"/>
      <c r="B376" s="496"/>
      <c r="C376" s="496"/>
      <c r="D376" s="496"/>
      <c r="E376" s="496"/>
      <c r="F376" s="258"/>
      <c r="G376" s="258"/>
      <c r="H376" s="258"/>
      <c r="I376" s="259"/>
      <c r="J376" s="259"/>
      <c r="K376" s="259"/>
      <c r="L376" s="259"/>
    </row>
    <row r="377" spans="1:12" ht="24" customHeight="1" x14ac:dyDescent="0.2">
      <c r="A377" s="258"/>
      <c r="B377" s="258"/>
      <c r="C377" s="258"/>
      <c r="D377" s="265"/>
      <c r="E377" s="266"/>
      <c r="F377" s="258"/>
      <c r="G377" s="258"/>
      <c r="H377" s="258"/>
      <c r="I377" s="259"/>
      <c r="J377" s="259"/>
      <c r="K377" s="259"/>
      <c r="L377" s="259"/>
    </row>
    <row r="378" spans="1:12" ht="24" customHeight="1" x14ac:dyDescent="0.2">
      <c r="A378" s="258"/>
      <c r="B378" s="258"/>
      <c r="C378" s="258"/>
      <c r="D378" s="265"/>
      <c r="E378" s="266"/>
      <c r="F378" s="258"/>
      <c r="G378" s="258"/>
      <c r="H378" s="258"/>
      <c r="I378" s="259"/>
      <c r="J378" s="259"/>
      <c r="K378" s="259"/>
      <c r="L378" s="259"/>
    </row>
    <row r="379" spans="1:12" ht="24" customHeight="1" x14ac:dyDescent="0.2">
      <c r="A379" s="258"/>
      <c r="B379" s="258"/>
      <c r="C379" s="258"/>
      <c r="D379" s="265"/>
      <c r="E379" s="266"/>
      <c r="F379" s="258"/>
      <c r="G379" s="258"/>
      <c r="H379" s="258"/>
      <c r="I379" s="259"/>
      <c r="J379" s="259"/>
      <c r="K379" s="259"/>
      <c r="L379" s="259"/>
    </row>
    <row r="380" spans="1:12" ht="24" customHeight="1" x14ac:dyDescent="0.2">
      <c r="A380" s="496"/>
      <c r="B380" s="496"/>
      <c r="C380" s="496"/>
      <c r="D380" s="496"/>
      <c r="E380" s="496"/>
      <c r="F380" s="258"/>
      <c r="G380" s="258"/>
      <c r="H380" s="258"/>
      <c r="I380" s="259"/>
      <c r="J380" s="259"/>
      <c r="K380" s="259"/>
      <c r="L380" s="259"/>
    </row>
    <row r="381" spans="1:12" ht="24" customHeight="1" x14ac:dyDescent="0.2">
      <c r="A381" s="258"/>
      <c r="B381" s="258"/>
      <c r="C381" s="258"/>
      <c r="D381" s="265"/>
      <c r="E381" s="266"/>
      <c r="F381" s="258"/>
      <c r="G381" s="258"/>
      <c r="H381" s="258"/>
      <c r="I381" s="259"/>
      <c r="J381" s="259"/>
      <c r="K381" s="259"/>
      <c r="L381" s="259"/>
    </row>
    <row r="382" spans="1:12" ht="24" customHeight="1" x14ac:dyDescent="0.2">
      <c r="A382" s="258"/>
      <c r="B382" s="258"/>
      <c r="C382" s="258"/>
      <c r="D382" s="265"/>
      <c r="E382" s="266"/>
      <c r="F382" s="258"/>
      <c r="G382" s="258"/>
      <c r="H382" s="258"/>
      <c r="I382" s="259"/>
      <c r="J382" s="259"/>
      <c r="K382" s="259"/>
      <c r="L382" s="259"/>
    </row>
    <row r="383" spans="1:12" ht="24" customHeight="1" x14ac:dyDescent="0.2">
      <c r="A383" s="258"/>
      <c r="B383" s="258"/>
      <c r="C383" s="258"/>
      <c r="D383" s="265"/>
      <c r="E383" s="266"/>
      <c r="F383" s="258"/>
      <c r="G383" s="258"/>
      <c r="H383" s="258"/>
      <c r="I383" s="259"/>
      <c r="J383" s="259"/>
      <c r="K383" s="259"/>
      <c r="L383" s="259"/>
    </row>
    <row r="384" spans="1:12" ht="24" customHeight="1" x14ac:dyDescent="0.2">
      <c r="A384" s="496"/>
      <c r="B384" s="496"/>
      <c r="C384" s="496"/>
      <c r="D384" s="496"/>
      <c r="E384" s="496"/>
      <c r="F384" s="258"/>
      <c r="G384" s="258"/>
      <c r="H384" s="258"/>
      <c r="I384" s="259"/>
      <c r="J384" s="259"/>
      <c r="K384" s="259"/>
      <c r="L384" s="259"/>
    </row>
    <row r="385" spans="1:12" ht="24" customHeight="1" x14ac:dyDescent="0.2">
      <c r="A385" s="258"/>
      <c r="B385" s="258"/>
      <c r="C385" s="258"/>
      <c r="D385" s="265"/>
      <c r="E385" s="266"/>
      <c r="F385" s="258"/>
      <c r="G385" s="258"/>
      <c r="H385" s="258"/>
      <c r="I385" s="259"/>
      <c r="J385" s="259"/>
      <c r="K385" s="259"/>
      <c r="L385" s="259"/>
    </row>
    <row r="386" spans="1:12" ht="24" customHeight="1" x14ac:dyDescent="0.2">
      <c r="A386" s="258"/>
      <c r="B386" s="258"/>
      <c r="C386" s="258"/>
      <c r="D386" s="265"/>
      <c r="E386" s="266"/>
      <c r="F386" s="258"/>
      <c r="G386" s="258"/>
      <c r="H386" s="258"/>
      <c r="I386" s="259"/>
      <c r="J386" s="259"/>
      <c r="K386" s="259"/>
      <c r="L386" s="259"/>
    </row>
    <row r="387" spans="1:12" ht="24" customHeight="1" x14ac:dyDescent="0.2">
      <c r="A387" s="258"/>
      <c r="B387" s="258"/>
      <c r="C387" s="258"/>
      <c r="D387" s="265"/>
      <c r="E387" s="266"/>
      <c r="F387" s="258"/>
      <c r="G387" s="258"/>
      <c r="H387" s="258"/>
      <c r="I387" s="259"/>
      <c r="J387" s="259"/>
      <c r="K387" s="259"/>
      <c r="L387" s="259"/>
    </row>
    <row r="388" spans="1:12" ht="24" customHeight="1" x14ac:dyDescent="0.2">
      <c r="A388" s="496"/>
      <c r="B388" s="496"/>
      <c r="C388" s="496"/>
      <c r="D388" s="496"/>
      <c r="E388" s="496"/>
      <c r="F388" s="258"/>
      <c r="G388" s="258"/>
      <c r="H388" s="258"/>
      <c r="I388" s="259"/>
      <c r="J388" s="259"/>
      <c r="K388" s="259"/>
      <c r="L388" s="259"/>
    </row>
    <row r="389" spans="1:12" ht="24" customHeight="1" x14ac:dyDescent="0.2">
      <c r="A389" s="258"/>
      <c r="B389" s="258"/>
      <c r="C389" s="258"/>
      <c r="D389" s="265"/>
      <c r="E389" s="266"/>
      <c r="F389" s="258"/>
      <c r="G389" s="258"/>
      <c r="H389" s="258"/>
      <c r="I389" s="259"/>
      <c r="J389" s="259"/>
      <c r="K389" s="259"/>
      <c r="L389" s="259"/>
    </row>
    <row r="390" spans="1:12" ht="24" customHeight="1" x14ac:dyDescent="0.2">
      <c r="A390" s="258"/>
      <c r="B390" s="258"/>
      <c r="C390" s="258"/>
      <c r="D390" s="265"/>
      <c r="E390" s="266"/>
      <c r="F390" s="258"/>
      <c r="G390" s="258"/>
      <c r="H390" s="258"/>
      <c r="I390" s="259"/>
      <c r="J390" s="259"/>
      <c r="K390" s="259"/>
      <c r="L390" s="259"/>
    </row>
    <row r="391" spans="1:12" ht="24" customHeight="1" x14ac:dyDescent="0.2">
      <c r="A391" s="496"/>
      <c r="B391" s="496"/>
      <c r="C391" s="496"/>
      <c r="D391" s="496"/>
      <c r="E391" s="496"/>
      <c r="F391" s="258"/>
      <c r="G391" s="258"/>
      <c r="H391" s="258"/>
      <c r="I391" s="259"/>
      <c r="J391" s="259"/>
      <c r="K391" s="259"/>
      <c r="L391" s="259"/>
    </row>
    <row r="392" spans="1:12" ht="24" customHeight="1" x14ac:dyDescent="0.2">
      <c r="A392" s="258"/>
      <c r="B392" s="258"/>
      <c r="C392" s="258"/>
      <c r="D392" s="265"/>
      <c r="E392" s="266"/>
      <c r="F392" s="258"/>
      <c r="G392" s="258"/>
      <c r="H392" s="258"/>
      <c r="I392" s="259"/>
      <c r="J392" s="259"/>
      <c r="K392" s="259"/>
      <c r="L392" s="259"/>
    </row>
    <row r="393" spans="1:12" ht="24" customHeight="1" x14ac:dyDescent="0.2">
      <c r="A393" s="258"/>
      <c r="B393" s="258"/>
      <c r="C393" s="258"/>
      <c r="D393" s="265"/>
      <c r="E393" s="266"/>
      <c r="F393" s="258"/>
      <c r="G393" s="258"/>
      <c r="H393" s="258"/>
      <c r="I393" s="259"/>
      <c r="J393" s="259"/>
      <c r="K393" s="259"/>
      <c r="L393" s="259"/>
    </row>
    <row r="394" spans="1:12" ht="24" customHeight="1" x14ac:dyDescent="0.2">
      <c r="A394" s="496"/>
      <c r="B394" s="496"/>
      <c r="C394" s="496"/>
      <c r="D394" s="496"/>
      <c r="E394" s="496"/>
      <c r="F394" s="258"/>
      <c r="G394" s="258"/>
      <c r="H394" s="258"/>
      <c r="I394" s="259"/>
      <c r="J394" s="259"/>
      <c r="K394" s="259"/>
      <c r="L394" s="259"/>
    </row>
    <row r="395" spans="1:12" ht="24" customHeight="1" x14ac:dyDescent="0.2">
      <c r="A395" s="258"/>
      <c r="B395" s="258"/>
      <c r="C395" s="258"/>
      <c r="D395" s="265"/>
      <c r="E395" s="266"/>
      <c r="F395" s="258"/>
      <c r="G395" s="258"/>
      <c r="H395" s="258"/>
      <c r="I395" s="259"/>
      <c r="J395" s="259"/>
      <c r="K395" s="259"/>
      <c r="L395" s="259"/>
    </row>
    <row r="396" spans="1:12" ht="24" customHeight="1" x14ac:dyDescent="0.2">
      <c r="A396" s="258"/>
      <c r="B396" s="258"/>
      <c r="C396" s="258"/>
      <c r="D396" s="265"/>
      <c r="E396" s="266"/>
      <c r="F396" s="258"/>
      <c r="G396" s="258"/>
      <c r="H396" s="258"/>
      <c r="I396" s="259"/>
      <c r="J396" s="259"/>
      <c r="K396" s="259"/>
      <c r="L396" s="259"/>
    </row>
    <row r="397" spans="1:12" ht="24" customHeight="1" x14ac:dyDescent="0.2">
      <c r="A397" s="496"/>
      <c r="B397" s="496"/>
      <c r="C397" s="496"/>
      <c r="D397" s="496"/>
      <c r="E397" s="496"/>
      <c r="F397" s="258"/>
      <c r="G397" s="258"/>
      <c r="H397" s="258"/>
      <c r="I397" s="259"/>
      <c r="J397" s="259"/>
      <c r="K397" s="259"/>
      <c r="L397" s="259"/>
    </row>
    <row r="398" spans="1:12" ht="24" customHeight="1" x14ac:dyDescent="0.2">
      <c r="A398" s="258"/>
      <c r="B398" s="258"/>
      <c r="C398" s="258"/>
      <c r="D398" s="265"/>
      <c r="E398" s="266"/>
      <c r="F398" s="258"/>
      <c r="G398" s="258"/>
      <c r="H398" s="258"/>
      <c r="I398" s="259"/>
      <c r="J398" s="259"/>
      <c r="K398" s="259"/>
      <c r="L398" s="259"/>
    </row>
    <row r="399" spans="1:12" ht="24" customHeight="1" x14ac:dyDescent="0.2">
      <c r="A399" s="258"/>
      <c r="B399" s="258"/>
      <c r="C399" s="258"/>
      <c r="D399" s="265"/>
      <c r="E399" s="266"/>
      <c r="F399" s="258"/>
      <c r="G399" s="258"/>
      <c r="H399" s="258"/>
      <c r="I399" s="259"/>
      <c r="J399" s="259"/>
      <c r="K399" s="259"/>
      <c r="L399" s="259"/>
    </row>
    <row r="400" spans="1:12" ht="24" customHeight="1" x14ac:dyDescent="0.2">
      <c r="A400" s="258"/>
      <c r="B400" s="258"/>
      <c r="C400" s="258"/>
      <c r="D400" s="265"/>
      <c r="E400" s="266"/>
      <c r="F400" s="258"/>
      <c r="G400" s="258"/>
      <c r="H400" s="258"/>
      <c r="I400" s="259"/>
      <c r="J400" s="259"/>
      <c r="K400" s="259"/>
      <c r="L400" s="259"/>
    </row>
    <row r="401" spans="1:12" ht="24" customHeight="1" x14ac:dyDescent="0.2">
      <c r="A401" s="496"/>
      <c r="B401" s="496"/>
      <c r="C401" s="496"/>
      <c r="D401" s="496"/>
      <c r="E401" s="496"/>
      <c r="F401" s="258"/>
      <c r="G401" s="258"/>
      <c r="H401" s="258"/>
      <c r="I401" s="259"/>
      <c r="J401" s="259"/>
      <c r="K401" s="259"/>
      <c r="L401" s="259"/>
    </row>
    <row r="402" spans="1:12" ht="24" customHeight="1" x14ac:dyDescent="0.2">
      <c r="A402" s="258"/>
      <c r="B402" s="258"/>
      <c r="C402" s="258"/>
      <c r="D402" s="265"/>
      <c r="E402" s="266"/>
      <c r="F402" s="258"/>
      <c r="G402" s="258"/>
      <c r="H402" s="258"/>
      <c r="I402" s="259"/>
      <c r="J402" s="259"/>
      <c r="K402" s="259"/>
      <c r="L402" s="259"/>
    </row>
    <row r="403" spans="1:12" ht="24" customHeight="1" x14ac:dyDescent="0.2">
      <c r="A403" s="258"/>
      <c r="B403" s="258"/>
      <c r="C403" s="258"/>
      <c r="D403" s="265"/>
      <c r="E403" s="266"/>
      <c r="F403" s="258"/>
      <c r="G403" s="258"/>
      <c r="H403" s="258"/>
      <c r="I403" s="259"/>
      <c r="J403" s="259"/>
      <c r="K403" s="259"/>
      <c r="L403" s="259"/>
    </row>
    <row r="404" spans="1:12" ht="24" customHeight="1" x14ac:dyDescent="0.2">
      <c r="A404" s="258"/>
      <c r="B404" s="258"/>
      <c r="C404" s="258"/>
      <c r="D404" s="265"/>
      <c r="E404" s="266"/>
      <c r="F404" s="258"/>
      <c r="G404" s="258"/>
      <c r="H404" s="258"/>
      <c r="I404" s="259"/>
      <c r="J404" s="259"/>
      <c r="K404" s="259"/>
      <c r="L404" s="259"/>
    </row>
    <row r="405" spans="1:12" ht="24" customHeight="1" x14ac:dyDescent="0.2">
      <c r="A405" s="496"/>
      <c r="B405" s="496"/>
      <c r="C405" s="496"/>
      <c r="D405" s="496"/>
      <c r="E405" s="496"/>
      <c r="F405" s="258"/>
      <c r="G405" s="258"/>
      <c r="H405" s="258"/>
      <c r="I405" s="259"/>
      <c r="J405" s="259"/>
      <c r="K405" s="259"/>
      <c r="L405" s="259"/>
    </row>
    <row r="406" spans="1:12" ht="24" customHeight="1" x14ac:dyDescent="0.2">
      <c r="A406" s="258"/>
      <c r="B406" s="258"/>
      <c r="C406" s="258"/>
      <c r="D406" s="265"/>
      <c r="E406" s="266"/>
      <c r="F406" s="258"/>
      <c r="G406" s="258"/>
      <c r="H406" s="258"/>
      <c r="I406" s="259"/>
      <c r="J406" s="259"/>
      <c r="K406" s="259"/>
      <c r="L406" s="259"/>
    </row>
    <row r="407" spans="1:12" ht="24" customHeight="1" x14ac:dyDescent="0.2">
      <c r="A407" s="258"/>
      <c r="B407" s="258"/>
      <c r="C407" s="258"/>
      <c r="D407" s="265"/>
      <c r="E407" s="266"/>
      <c r="F407" s="258"/>
      <c r="G407" s="258"/>
      <c r="H407" s="258"/>
      <c r="I407" s="259"/>
      <c r="J407" s="259"/>
      <c r="K407" s="259"/>
      <c r="L407" s="259"/>
    </row>
    <row r="408" spans="1:12" ht="24" customHeight="1" x14ac:dyDescent="0.2">
      <c r="A408" s="258"/>
      <c r="B408" s="258"/>
      <c r="C408" s="258"/>
      <c r="D408" s="265"/>
      <c r="E408" s="266"/>
      <c r="F408" s="258"/>
      <c r="G408" s="258"/>
      <c r="H408" s="258"/>
      <c r="I408" s="259"/>
      <c r="J408" s="259"/>
      <c r="K408" s="259"/>
      <c r="L408" s="259"/>
    </row>
    <row r="409" spans="1:12" ht="24" customHeight="1" x14ac:dyDescent="0.2">
      <c r="A409" s="496"/>
      <c r="B409" s="496"/>
      <c r="C409" s="496"/>
      <c r="D409" s="496"/>
      <c r="E409" s="496"/>
      <c r="F409" s="258"/>
      <c r="G409" s="258"/>
      <c r="H409" s="258"/>
      <c r="I409" s="259"/>
      <c r="J409" s="259"/>
      <c r="K409" s="259"/>
      <c r="L409" s="259"/>
    </row>
    <row r="410" spans="1:12" ht="24" customHeight="1" x14ac:dyDescent="0.2">
      <c r="A410" s="258"/>
      <c r="B410" s="258"/>
      <c r="C410" s="258"/>
      <c r="D410" s="265"/>
      <c r="E410" s="266"/>
      <c r="F410" s="258"/>
      <c r="G410" s="258"/>
      <c r="H410" s="258"/>
      <c r="I410" s="259"/>
      <c r="J410" s="259"/>
      <c r="K410" s="259"/>
      <c r="L410" s="259"/>
    </row>
    <row r="411" spans="1:12" ht="24" customHeight="1" x14ac:dyDescent="0.2">
      <c r="A411" s="258"/>
      <c r="B411" s="258"/>
      <c r="C411" s="258"/>
      <c r="D411" s="265"/>
      <c r="E411" s="266"/>
      <c r="F411" s="258"/>
      <c r="G411" s="258"/>
      <c r="H411" s="258"/>
      <c r="I411" s="259"/>
      <c r="J411" s="259"/>
      <c r="K411" s="259"/>
      <c r="L411" s="259"/>
    </row>
    <row r="412" spans="1:12" ht="24" customHeight="1" x14ac:dyDescent="0.2">
      <c r="A412" s="258"/>
      <c r="B412" s="258"/>
      <c r="C412" s="258"/>
      <c r="D412" s="265"/>
      <c r="E412" s="266"/>
      <c r="F412" s="258"/>
      <c r="G412" s="258"/>
      <c r="H412" s="258"/>
      <c r="I412" s="259"/>
      <c r="J412" s="259"/>
      <c r="K412" s="259"/>
      <c r="L412" s="259"/>
    </row>
    <row r="413" spans="1:12" ht="24" customHeight="1" x14ac:dyDescent="0.2">
      <c r="A413" s="496"/>
      <c r="B413" s="496"/>
      <c r="C413" s="496"/>
      <c r="D413" s="496"/>
      <c r="E413" s="496"/>
      <c r="F413" s="258"/>
      <c r="G413" s="258"/>
      <c r="H413" s="258"/>
      <c r="I413" s="259"/>
      <c r="J413" s="259"/>
      <c r="K413" s="259"/>
      <c r="L413" s="259"/>
    </row>
    <row r="414" spans="1:12" ht="24" customHeight="1" x14ac:dyDescent="0.2">
      <c r="A414" s="258"/>
      <c r="B414" s="258"/>
      <c r="C414" s="258"/>
      <c r="D414" s="265"/>
      <c r="E414" s="266"/>
      <c r="F414" s="258"/>
      <c r="G414" s="258"/>
      <c r="H414" s="258"/>
      <c r="I414" s="259"/>
      <c r="J414" s="259"/>
      <c r="K414" s="259"/>
      <c r="L414" s="259"/>
    </row>
    <row r="415" spans="1:12" ht="24" customHeight="1" x14ac:dyDescent="0.2">
      <c r="A415" s="258"/>
      <c r="B415" s="258"/>
      <c r="C415" s="258"/>
      <c r="D415" s="265"/>
      <c r="E415" s="266"/>
      <c r="F415" s="258"/>
      <c r="G415" s="258"/>
      <c r="H415" s="258"/>
      <c r="I415" s="259"/>
      <c r="J415" s="259"/>
      <c r="K415" s="259"/>
      <c r="L415" s="259"/>
    </row>
    <row r="416" spans="1:12" ht="24" customHeight="1" x14ac:dyDescent="0.2">
      <c r="A416" s="258"/>
      <c r="B416" s="258"/>
      <c r="C416" s="258"/>
      <c r="D416" s="265"/>
      <c r="E416" s="266"/>
      <c r="F416" s="258"/>
      <c r="G416" s="258"/>
      <c r="H416" s="258"/>
      <c r="I416" s="259"/>
      <c r="J416" s="259"/>
      <c r="K416" s="259"/>
      <c r="L416" s="259"/>
    </row>
    <row r="417" spans="1:12" ht="24" customHeight="1" x14ac:dyDescent="0.2">
      <c r="A417" s="258"/>
      <c r="B417" s="258"/>
      <c r="C417" s="258"/>
      <c r="D417" s="265"/>
      <c r="E417" s="266"/>
      <c r="F417" s="258"/>
      <c r="G417" s="258"/>
      <c r="H417" s="258"/>
      <c r="I417" s="259"/>
      <c r="J417" s="259"/>
      <c r="K417" s="259"/>
      <c r="L417" s="259"/>
    </row>
    <row r="418" spans="1:12" ht="24" customHeight="1" x14ac:dyDescent="0.2">
      <c r="A418" s="496"/>
      <c r="B418" s="496"/>
      <c r="C418" s="496"/>
      <c r="D418" s="496"/>
      <c r="E418" s="496"/>
      <c r="F418" s="258"/>
      <c r="G418" s="258"/>
      <c r="H418" s="258"/>
      <c r="I418" s="259"/>
      <c r="J418" s="259"/>
      <c r="K418" s="259"/>
      <c r="L418" s="259"/>
    </row>
    <row r="419" spans="1:12" ht="24" customHeight="1" x14ac:dyDescent="0.2">
      <c r="A419" s="258"/>
      <c r="B419" s="258"/>
      <c r="C419" s="258"/>
      <c r="D419" s="265"/>
      <c r="E419" s="266"/>
      <c r="F419" s="258"/>
      <c r="G419" s="258"/>
      <c r="H419" s="258"/>
      <c r="I419" s="259"/>
      <c r="J419" s="259"/>
      <c r="K419" s="259"/>
      <c r="L419" s="259"/>
    </row>
    <row r="420" spans="1:12" ht="24" customHeight="1" x14ac:dyDescent="0.2">
      <c r="A420" s="258"/>
      <c r="B420" s="258"/>
      <c r="C420" s="258"/>
      <c r="D420" s="265"/>
      <c r="E420" s="266"/>
      <c r="F420" s="258"/>
      <c r="G420" s="258"/>
      <c r="H420" s="258"/>
      <c r="I420" s="259"/>
      <c r="J420" s="259"/>
      <c r="K420" s="259"/>
      <c r="L420" s="259"/>
    </row>
    <row r="421" spans="1:12" ht="24" customHeight="1" x14ac:dyDescent="0.2">
      <c r="A421" s="496"/>
      <c r="B421" s="496"/>
      <c r="C421" s="496"/>
      <c r="D421" s="496"/>
      <c r="E421" s="496"/>
      <c r="F421" s="258"/>
      <c r="G421" s="258"/>
      <c r="H421" s="258"/>
      <c r="I421" s="259"/>
      <c r="J421" s="259"/>
      <c r="K421" s="259"/>
      <c r="L421" s="259"/>
    </row>
    <row r="422" spans="1:12" ht="24" customHeight="1" x14ac:dyDescent="0.2">
      <c r="A422" s="258"/>
      <c r="B422" s="258"/>
      <c r="C422" s="258"/>
      <c r="D422" s="265"/>
      <c r="E422" s="266"/>
      <c r="F422" s="258"/>
      <c r="G422" s="258"/>
      <c r="H422" s="258"/>
      <c r="I422" s="259"/>
      <c r="J422" s="259"/>
      <c r="K422" s="259"/>
      <c r="L422" s="259"/>
    </row>
    <row r="423" spans="1:12" ht="24" customHeight="1" x14ac:dyDescent="0.2">
      <c r="A423" s="258"/>
      <c r="B423" s="258"/>
      <c r="C423" s="258"/>
      <c r="D423" s="265"/>
      <c r="E423" s="266"/>
      <c r="F423" s="258"/>
      <c r="G423" s="258"/>
      <c r="H423" s="258"/>
      <c r="I423" s="259"/>
      <c r="J423" s="259"/>
      <c r="K423" s="259"/>
      <c r="L423" s="259"/>
    </row>
    <row r="424" spans="1:12" ht="24" customHeight="1" x14ac:dyDescent="0.2">
      <c r="A424" s="258"/>
      <c r="B424" s="258"/>
      <c r="C424" s="258"/>
      <c r="D424" s="265"/>
      <c r="E424" s="266"/>
      <c r="F424" s="258"/>
      <c r="G424" s="258"/>
      <c r="H424" s="258"/>
      <c r="I424" s="259"/>
      <c r="J424" s="259"/>
      <c r="K424" s="259"/>
      <c r="L424" s="259"/>
    </row>
    <row r="425" spans="1:12" ht="24" customHeight="1" x14ac:dyDescent="0.2">
      <c r="A425" s="496"/>
      <c r="B425" s="496"/>
      <c r="C425" s="496"/>
      <c r="D425" s="496"/>
      <c r="E425" s="496"/>
      <c r="F425" s="258"/>
      <c r="G425" s="258"/>
      <c r="H425" s="258"/>
      <c r="I425" s="259"/>
      <c r="J425" s="259"/>
      <c r="K425" s="259"/>
      <c r="L425" s="259"/>
    </row>
    <row r="426" spans="1:12" ht="24" customHeight="1" x14ac:dyDescent="0.2">
      <c r="A426" s="258"/>
      <c r="B426" s="258"/>
      <c r="C426" s="258"/>
      <c r="D426" s="265"/>
      <c r="E426" s="266"/>
      <c r="F426" s="258"/>
      <c r="G426" s="258"/>
      <c r="H426" s="258"/>
      <c r="I426" s="259"/>
      <c r="J426" s="259"/>
      <c r="K426" s="259"/>
      <c r="L426" s="259"/>
    </row>
    <row r="427" spans="1:12" ht="24" customHeight="1" x14ac:dyDescent="0.2">
      <c r="A427" s="258"/>
      <c r="B427" s="258"/>
      <c r="C427" s="258"/>
      <c r="D427" s="265"/>
      <c r="E427" s="266"/>
      <c r="F427" s="258"/>
      <c r="G427" s="258"/>
      <c r="H427" s="258"/>
      <c r="I427" s="259"/>
      <c r="J427" s="259"/>
      <c r="K427" s="259"/>
      <c r="L427" s="259"/>
    </row>
    <row r="428" spans="1:12" ht="24" customHeight="1" x14ac:dyDescent="0.2">
      <c r="A428" s="258"/>
      <c r="B428" s="258"/>
      <c r="C428" s="258"/>
      <c r="D428" s="265"/>
      <c r="E428" s="266"/>
      <c r="F428" s="258"/>
      <c r="G428" s="258"/>
      <c r="H428" s="258"/>
      <c r="I428" s="259"/>
      <c r="J428" s="259"/>
      <c r="K428" s="259"/>
      <c r="L428" s="259"/>
    </row>
    <row r="429" spans="1:12" ht="24" customHeight="1" x14ac:dyDescent="0.2">
      <c r="A429" s="496"/>
      <c r="B429" s="496"/>
      <c r="C429" s="496"/>
      <c r="D429" s="496"/>
      <c r="E429" s="496"/>
      <c r="F429" s="258"/>
      <c r="G429" s="258"/>
      <c r="H429" s="258"/>
      <c r="I429" s="259"/>
      <c r="J429" s="259"/>
      <c r="K429" s="259"/>
      <c r="L429" s="259"/>
    </row>
    <row r="430" spans="1:12" ht="24" customHeight="1" x14ac:dyDescent="0.2">
      <c r="A430" s="258"/>
      <c r="B430" s="258"/>
      <c r="C430" s="258"/>
      <c r="D430" s="265"/>
      <c r="E430" s="266"/>
      <c r="F430" s="258"/>
      <c r="G430" s="258"/>
      <c r="H430" s="258"/>
      <c r="I430" s="259"/>
      <c r="J430" s="259"/>
      <c r="K430" s="259"/>
      <c r="L430" s="259"/>
    </row>
    <row r="431" spans="1:12" ht="24" customHeight="1" x14ac:dyDescent="0.2">
      <c r="A431" s="258"/>
      <c r="B431" s="258"/>
      <c r="C431" s="258"/>
      <c r="D431" s="265"/>
      <c r="E431" s="266"/>
      <c r="F431" s="258"/>
      <c r="G431" s="258"/>
      <c r="H431" s="258"/>
      <c r="I431" s="259"/>
      <c r="J431" s="259"/>
      <c r="K431" s="259"/>
      <c r="L431" s="259"/>
    </row>
    <row r="432" spans="1:12" ht="24" customHeight="1" x14ac:dyDescent="0.2">
      <c r="A432" s="258"/>
      <c r="B432" s="258"/>
      <c r="C432" s="258"/>
      <c r="D432" s="265"/>
      <c r="E432" s="266"/>
      <c r="F432" s="258"/>
      <c r="G432" s="258"/>
      <c r="H432" s="258"/>
      <c r="I432" s="259"/>
      <c r="J432" s="259"/>
      <c r="K432" s="259"/>
      <c r="L432" s="259"/>
    </row>
    <row r="433" spans="1:12" ht="24" customHeight="1" x14ac:dyDescent="0.2">
      <c r="A433" s="258"/>
      <c r="B433" s="258"/>
      <c r="C433" s="258"/>
      <c r="D433" s="265"/>
      <c r="E433" s="266"/>
      <c r="F433" s="258"/>
      <c r="G433" s="258"/>
      <c r="H433" s="258"/>
      <c r="I433" s="259"/>
      <c r="J433" s="259"/>
      <c r="K433" s="259"/>
      <c r="L433" s="259"/>
    </row>
    <row r="434" spans="1:12" ht="24" customHeight="1" x14ac:dyDescent="0.2">
      <c r="A434" s="258"/>
      <c r="B434" s="258"/>
      <c r="C434" s="258"/>
      <c r="D434" s="265"/>
      <c r="E434" s="266"/>
      <c r="F434" s="258"/>
      <c r="G434" s="258"/>
      <c r="H434" s="258"/>
      <c r="I434" s="259"/>
      <c r="J434" s="259"/>
      <c r="K434" s="259"/>
      <c r="L434" s="259"/>
    </row>
    <row r="435" spans="1:12" ht="24" customHeight="1" x14ac:dyDescent="0.2">
      <c r="A435" s="258"/>
      <c r="B435" s="258"/>
      <c r="C435" s="258"/>
      <c r="D435" s="265"/>
      <c r="E435" s="266"/>
      <c r="F435" s="258"/>
      <c r="G435" s="258"/>
      <c r="H435" s="258"/>
      <c r="I435" s="259"/>
      <c r="J435" s="259"/>
      <c r="K435" s="259"/>
      <c r="L435" s="259"/>
    </row>
    <row r="436" spans="1:12" ht="24" customHeight="1" x14ac:dyDescent="0.2">
      <c r="A436" s="258"/>
      <c r="B436" s="258"/>
      <c r="C436" s="258"/>
      <c r="D436" s="265"/>
      <c r="E436" s="266"/>
      <c r="F436" s="258"/>
      <c r="G436" s="258"/>
      <c r="H436" s="258"/>
      <c r="I436" s="259"/>
      <c r="J436" s="259"/>
      <c r="K436" s="259"/>
      <c r="L436" s="259"/>
    </row>
    <row r="437" spans="1:12" ht="24" customHeight="1" x14ac:dyDescent="0.2">
      <c r="A437" s="258"/>
      <c r="B437" s="258"/>
      <c r="C437" s="258"/>
      <c r="D437" s="265"/>
      <c r="E437" s="266"/>
      <c r="F437" s="258"/>
      <c r="G437" s="258"/>
      <c r="H437" s="258"/>
      <c r="I437" s="259"/>
      <c r="J437" s="259"/>
      <c r="K437" s="259"/>
      <c r="L437" s="259"/>
    </row>
    <row r="438" spans="1:12" ht="24" customHeight="1" x14ac:dyDescent="0.2">
      <c r="A438" s="258"/>
      <c r="B438" s="258"/>
      <c r="C438" s="258"/>
      <c r="D438" s="265"/>
      <c r="E438" s="266"/>
      <c r="F438" s="258"/>
      <c r="G438" s="258"/>
      <c r="H438" s="258"/>
      <c r="I438" s="259"/>
      <c r="J438" s="259"/>
      <c r="K438" s="259"/>
      <c r="L438" s="259"/>
    </row>
    <row r="439" spans="1:12" ht="24" customHeight="1" x14ac:dyDescent="0.2">
      <c r="A439" s="258"/>
      <c r="B439" s="258"/>
      <c r="C439" s="258"/>
      <c r="D439" s="265"/>
      <c r="E439" s="266"/>
      <c r="F439" s="258"/>
      <c r="G439" s="258"/>
      <c r="H439" s="258"/>
      <c r="I439" s="259"/>
      <c r="J439" s="259"/>
      <c r="K439" s="259"/>
      <c r="L439" s="259"/>
    </row>
    <row r="440" spans="1:12" ht="24" customHeight="1" x14ac:dyDescent="0.2">
      <c r="A440" s="258"/>
      <c r="B440" s="258"/>
      <c r="C440" s="258"/>
      <c r="D440" s="265"/>
      <c r="E440" s="266"/>
      <c r="F440" s="258"/>
      <c r="G440" s="258"/>
      <c r="H440" s="258"/>
      <c r="I440" s="259"/>
      <c r="J440" s="259"/>
      <c r="K440" s="259"/>
      <c r="L440" s="259"/>
    </row>
    <row r="441" spans="1:12" ht="24" customHeight="1" x14ac:dyDescent="0.2">
      <c r="A441" s="258"/>
      <c r="B441" s="258"/>
      <c r="C441" s="258"/>
      <c r="D441" s="265"/>
      <c r="E441" s="266"/>
      <c r="F441" s="258"/>
      <c r="G441" s="258"/>
      <c r="H441" s="258"/>
      <c r="I441" s="259"/>
      <c r="J441" s="259"/>
      <c r="K441" s="259"/>
      <c r="L441" s="259"/>
    </row>
    <row r="442" spans="1:12" ht="24" customHeight="1" x14ac:dyDescent="0.2">
      <c r="A442" s="258"/>
      <c r="B442" s="258"/>
      <c r="C442" s="258"/>
      <c r="D442" s="265"/>
      <c r="E442" s="266"/>
      <c r="F442" s="258"/>
      <c r="G442" s="258"/>
      <c r="H442" s="258"/>
      <c r="I442" s="259"/>
      <c r="J442" s="259"/>
      <c r="K442" s="259"/>
      <c r="L442" s="259"/>
    </row>
    <row r="443" spans="1:12" ht="24" customHeight="1" x14ac:dyDescent="0.2">
      <c r="A443" s="258"/>
      <c r="B443" s="258"/>
      <c r="C443" s="258"/>
      <c r="D443" s="265"/>
      <c r="E443" s="266"/>
      <c r="F443" s="258"/>
      <c r="G443" s="258"/>
      <c r="H443" s="258"/>
      <c r="I443" s="259"/>
      <c r="J443" s="259"/>
      <c r="K443" s="259"/>
      <c r="L443" s="259"/>
    </row>
    <row r="444" spans="1:12" ht="24" customHeight="1" x14ac:dyDescent="0.2">
      <c r="A444" s="258"/>
      <c r="B444" s="258"/>
      <c r="C444" s="258"/>
      <c r="D444" s="265"/>
      <c r="E444" s="266"/>
      <c r="F444" s="258"/>
      <c r="G444" s="258"/>
      <c r="H444" s="258"/>
      <c r="I444" s="259"/>
      <c r="J444" s="259"/>
      <c r="K444" s="259"/>
      <c r="L444" s="259"/>
    </row>
    <row r="445" spans="1:12" ht="24" customHeight="1" x14ac:dyDescent="0.2">
      <c r="A445" s="258"/>
      <c r="B445" s="258"/>
      <c r="C445" s="258"/>
      <c r="D445" s="265"/>
      <c r="E445" s="266"/>
      <c r="F445" s="258"/>
      <c r="G445" s="258"/>
      <c r="H445" s="258"/>
      <c r="I445" s="259"/>
      <c r="J445" s="259"/>
      <c r="K445" s="259"/>
      <c r="L445" s="259"/>
    </row>
    <row r="446" spans="1:12" ht="24" customHeight="1" x14ac:dyDescent="0.2">
      <c r="A446" s="258"/>
      <c r="B446" s="258"/>
      <c r="C446" s="258"/>
      <c r="D446" s="265"/>
      <c r="E446" s="266"/>
      <c r="F446" s="258"/>
      <c r="G446" s="258"/>
      <c r="H446" s="258"/>
      <c r="I446" s="259"/>
      <c r="J446" s="259"/>
      <c r="K446" s="259"/>
      <c r="L446" s="259"/>
    </row>
    <row r="447" spans="1:12" ht="24" customHeight="1" x14ac:dyDescent="0.2">
      <c r="A447" s="258"/>
      <c r="B447" s="258"/>
      <c r="C447" s="258"/>
      <c r="D447" s="265"/>
      <c r="E447" s="266"/>
      <c r="F447" s="258"/>
      <c r="G447" s="258"/>
      <c r="H447" s="258"/>
      <c r="I447" s="259"/>
      <c r="J447" s="259"/>
      <c r="K447" s="259"/>
      <c r="L447" s="259"/>
    </row>
    <row r="448" spans="1:12" ht="24" customHeight="1" x14ac:dyDescent="0.2">
      <c r="A448" s="258"/>
      <c r="B448" s="258"/>
      <c r="C448" s="258"/>
      <c r="D448" s="265"/>
      <c r="E448" s="266"/>
      <c r="F448" s="258"/>
      <c r="G448" s="258"/>
      <c r="H448" s="258"/>
      <c r="I448" s="259"/>
      <c r="J448" s="259"/>
      <c r="K448" s="259"/>
      <c r="L448" s="259"/>
    </row>
    <row r="449" spans="1:12" ht="24" customHeight="1" x14ac:dyDescent="0.2">
      <c r="A449" s="258"/>
      <c r="B449" s="258"/>
      <c r="C449" s="258"/>
      <c r="D449" s="265"/>
      <c r="E449" s="266"/>
      <c r="F449" s="258"/>
      <c r="G449" s="258"/>
      <c r="H449" s="258"/>
      <c r="I449" s="259"/>
      <c r="J449" s="259"/>
      <c r="K449" s="259"/>
      <c r="L449" s="259"/>
    </row>
    <row r="450" spans="1:12" ht="24" customHeight="1" x14ac:dyDescent="0.2">
      <c r="A450" s="258"/>
      <c r="B450" s="258"/>
      <c r="C450" s="258"/>
      <c r="D450" s="265"/>
      <c r="E450" s="266"/>
      <c r="F450" s="258"/>
      <c r="G450" s="258"/>
      <c r="H450" s="258"/>
      <c r="I450" s="259"/>
      <c r="J450" s="259"/>
      <c r="K450" s="259"/>
      <c r="L450" s="259"/>
    </row>
    <row r="451" spans="1:12" ht="24" customHeight="1" x14ac:dyDescent="0.2">
      <c r="A451" s="258"/>
      <c r="B451" s="258"/>
      <c r="C451" s="258"/>
      <c r="D451" s="265"/>
      <c r="E451" s="266"/>
      <c r="F451" s="258"/>
      <c r="G451" s="258"/>
      <c r="H451" s="258"/>
      <c r="I451" s="259"/>
      <c r="J451" s="259"/>
      <c r="K451" s="259"/>
      <c r="L451" s="259"/>
    </row>
    <row r="452" spans="1:12" ht="24" customHeight="1" x14ac:dyDescent="0.2">
      <c r="A452" s="258"/>
      <c r="B452" s="258"/>
      <c r="C452" s="258"/>
      <c r="D452" s="265"/>
      <c r="E452" s="266"/>
      <c r="F452" s="258"/>
      <c r="G452" s="258"/>
      <c r="H452" s="258"/>
      <c r="I452" s="259"/>
      <c r="J452" s="259"/>
      <c r="K452" s="259"/>
      <c r="L452" s="259"/>
    </row>
    <row r="453" spans="1:12" ht="24" customHeight="1" x14ac:dyDescent="0.2">
      <c r="A453" s="258"/>
      <c r="B453" s="258"/>
      <c r="C453" s="258"/>
      <c r="D453" s="265"/>
      <c r="E453" s="266"/>
      <c r="F453" s="258"/>
      <c r="G453" s="258"/>
      <c r="H453" s="258"/>
      <c r="I453" s="259"/>
      <c r="J453" s="259"/>
      <c r="K453" s="259"/>
      <c r="L453" s="259"/>
    </row>
    <row r="454" spans="1:12" ht="24" customHeight="1" x14ac:dyDescent="0.2">
      <c r="A454" s="258"/>
      <c r="B454" s="258"/>
      <c r="C454" s="258"/>
      <c r="D454" s="265"/>
      <c r="E454" s="266"/>
      <c r="F454" s="258"/>
      <c r="G454" s="258"/>
      <c r="H454" s="258"/>
      <c r="I454" s="259"/>
      <c r="J454" s="259"/>
      <c r="K454" s="259"/>
      <c r="L454" s="259"/>
    </row>
    <row r="455" spans="1:12" ht="24" customHeight="1" x14ac:dyDescent="0.2">
      <c r="A455" s="258"/>
      <c r="B455" s="258"/>
      <c r="C455" s="258"/>
      <c r="D455" s="265"/>
      <c r="E455" s="266"/>
      <c r="F455" s="258"/>
      <c r="G455" s="258"/>
      <c r="H455" s="258"/>
      <c r="I455" s="259"/>
      <c r="J455" s="259"/>
      <c r="K455" s="259"/>
      <c r="L455" s="259"/>
    </row>
    <row r="456" spans="1:12" ht="24" customHeight="1" x14ac:dyDescent="0.2">
      <c r="A456" s="258"/>
      <c r="B456" s="258"/>
      <c r="C456" s="258"/>
      <c r="D456" s="265"/>
      <c r="E456" s="266"/>
      <c r="F456" s="258"/>
      <c r="G456" s="258"/>
      <c r="H456" s="258"/>
      <c r="I456" s="259"/>
      <c r="J456" s="259"/>
      <c r="K456" s="259"/>
      <c r="L456" s="259"/>
    </row>
    <row r="457" spans="1:12" ht="24" customHeight="1" x14ac:dyDescent="0.2">
      <c r="A457" s="258"/>
      <c r="B457" s="258"/>
      <c r="C457" s="258"/>
      <c r="D457" s="265"/>
      <c r="E457" s="266"/>
      <c r="F457" s="258"/>
      <c r="G457" s="258"/>
      <c r="H457" s="258"/>
      <c r="I457" s="259"/>
      <c r="J457" s="259"/>
      <c r="K457" s="259"/>
      <c r="L457" s="259"/>
    </row>
    <row r="458" spans="1:12" ht="24" customHeight="1" x14ac:dyDescent="0.2">
      <c r="A458" s="258"/>
      <c r="B458" s="258"/>
      <c r="C458" s="258"/>
      <c r="D458" s="265"/>
      <c r="E458" s="266"/>
      <c r="F458" s="258"/>
      <c r="G458" s="258"/>
      <c r="H458" s="258"/>
      <c r="I458" s="259"/>
      <c r="J458" s="259"/>
      <c r="K458" s="259"/>
      <c r="L458" s="259"/>
    </row>
    <row r="459" spans="1:12" ht="24" customHeight="1" x14ac:dyDescent="0.2">
      <c r="A459" s="258"/>
      <c r="B459" s="258"/>
      <c r="C459" s="258"/>
      <c r="D459" s="265"/>
      <c r="E459" s="266"/>
      <c r="F459" s="258"/>
      <c r="G459" s="258"/>
      <c r="H459" s="258"/>
      <c r="I459" s="259"/>
      <c r="J459" s="259"/>
      <c r="K459" s="259"/>
      <c r="L459" s="259"/>
    </row>
    <row r="460" spans="1:12" ht="24" customHeight="1" x14ac:dyDescent="0.2">
      <c r="A460" s="258"/>
      <c r="B460" s="258"/>
      <c r="C460" s="258"/>
      <c r="D460" s="265"/>
      <c r="E460" s="266"/>
      <c r="F460" s="258"/>
      <c r="G460" s="258"/>
      <c r="H460" s="258"/>
      <c r="I460" s="259"/>
      <c r="J460" s="259"/>
      <c r="K460" s="259"/>
      <c r="L460" s="259"/>
    </row>
    <row r="461" spans="1:12" ht="24" customHeight="1" x14ac:dyDescent="0.2">
      <c r="A461" s="258"/>
      <c r="B461" s="258"/>
      <c r="C461" s="258"/>
      <c r="D461" s="265"/>
      <c r="E461" s="266"/>
      <c r="F461" s="258"/>
      <c r="G461" s="258"/>
      <c r="H461" s="258"/>
      <c r="I461" s="259"/>
      <c r="J461" s="259"/>
      <c r="K461" s="259"/>
      <c r="L461" s="259"/>
    </row>
    <row r="462" spans="1:12" ht="24" customHeight="1" x14ac:dyDescent="0.2">
      <c r="A462" s="258"/>
      <c r="B462" s="258"/>
      <c r="C462" s="258"/>
      <c r="D462" s="265"/>
      <c r="E462" s="266"/>
      <c r="F462" s="258"/>
      <c r="G462" s="258"/>
      <c r="H462" s="258"/>
      <c r="I462" s="259"/>
      <c r="J462" s="259"/>
      <c r="K462" s="259"/>
      <c r="L462" s="259"/>
    </row>
    <row r="463" spans="1:12" ht="24" customHeight="1" x14ac:dyDescent="0.2">
      <c r="A463" s="258"/>
      <c r="B463" s="258"/>
      <c r="C463" s="258"/>
      <c r="D463" s="265"/>
      <c r="E463" s="266"/>
      <c r="F463" s="258"/>
      <c r="G463" s="258"/>
      <c r="H463" s="258"/>
      <c r="I463" s="259"/>
      <c r="J463" s="259"/>
      <c r="K463" s="259"/>
      <c r="L463" s="259"/>
    </row>
    <row r="464" spans="1:12" ht="24" customHeight="1" x14ac:dyDescent="0.2">
      <c r="A464" s="258"/>
      <c r="B464" s="258"/>
      <c r="C464" s="258"/>
      <c r="D464" s="265"/>
      <c r="E464" s="266"/>
      <c r="F464" s="258"/>
      <c r="G464" s="258"/>
      <c r="H464" s="258"/>
      <c r="I464" s="259"/>
      <c r="J464" s="259"/>
      <c r="K464" s="259"/>
      <c r="L464" s="259"/>
    </row>
    <row r="465" spans="1:12" ht="24" customHeight="1" x14ac:dyDescent="0.2">
      <c r="A465" s="258"/>
      <c r="B465" s="258"/>
      <c r="C465" s="258"/>
      <c r="D465" s="265"/>
      <c r="E465" s="266"/>
      <c r="F465" s="258"/>
      <c r="G465" s="258"/>
      <c r="H465" s="258"/>
      <c r="I465" s="259"/>
      <c r="J465" s="259"/>
      <c r="K465" s="259"/>
      <c r="L465" s="259"/>
    </row>
    <row r="466" spans="1:12" ht="24" customHeight="1" x14ac:dyDescent="0.2">
      <c r="A466" s="258"/>
      <c r="B466" s="258"/>
      <c r="C466" s="258"/>
      <c r="D466" s="265"/>
      <c r="E466" s="266"/>
      <c r="F466" s="258"/>
      <c r="G466" s="258"/>
      <c r="H466" s="258"/>
      <c r="I466" s="259"/>
      <c r="J466" s="259"/>
      <c r="K466" s="259"/>
      <c r="L466" s="259"/>
    </row>
    <row r="467" spans="1:12" ht="24" customHeight="1" x14ac:dyDescent="0.2">
      <c r="A467" s="258"/>
      <c r="B467" s="258"/>
      <c r="C467" s="258"/>
      <c r="D467" s="265"/>
      <c r="E467" s="266"/>
      <c r="F467" s="258"/>
      <c r="G467" s="258"/>
      <c r="H467" s="258"/>
      <c r="I467" s="259"/>
      <c r="J467" s="259"/>
      <c r="K467" s="259"/>
      <c r="L467" s="259"/>
    </row>
    <row r="468" spans="1:12" ht="24" customHeight="1" x14ac:dyDescent="0.2">
      <c r="A468" s="258"/>
      <c r="B468" s="258"/>
      <c r="C468" s="258"/>
      <c r="D468" s="265"/>
      <c r="E468" s="266"/>
      <c r="F468" s="258"/>
      <c r="G468" s="258"/>
      <c r="H468" s="258"/>
      <c r="I468" s="259"/>
      <c r="J468" s="259"/>
      <c r="K468" s="259"/>
      <c r="L468" s="259"/>
    </row>
    <row r="469" spans="1:12" ht="24" customHeight="1" x14ac:dyDescent="0.2">
      <c r="A469" s="258"/>
      <c r="B469" s="258"/>
      <c r="C469" s="258"/>
      <c r="D469" s="265"/>
      <c r="E469" s="266"/>
      <c r="F469" s="258"/>
      <c r="G469" s="258"/>
      <c r="H469" s="258"/>
      <c r="I469" s="259"/>
      <c r="J469" s="259"/>
      <c r="K469" s="259"/>
      <c r="L469" s="259"/>
    </row>
    <row r="470" spans="1:12" ht="24" customHeight="1" x14ac:dyDescent="0.2">
      <c r="A470" s="258"/>
      <c r="B470" s="258"/>
      <c r="C470" s="258"/>
      <c r="D470" s="265"/>
      <c r="E470" s="266"/>
      <c r="F470" s="258"/>
      <c r="G470" s="258"/>
      <c r="H470" s="258"/>
      <c r="I470" s="259"/>
      <c r="J470" s="259"/>
      <c r="K470" s="259"/>
      <c r="L470" s="259"/>
    </row>
    <row r="471" spans="1:12" ht="24" customHeight="1" x14ac:dyDescent="0.2">
      <c r="A471" s="258"/>
      <c r="B471" s="258"/>
      <c r="C471" s="258"/>
      <c r="D471" s="265"/>
      <c r="E471" s="266"/>
      <c r="F471" s="258"/>
      <c r="G471" s="258"/>
      <c r="H471" s="258"/>
      <c r="I471" s="259"/>
      <c r="J471" s="259"/>
      <c r="K471" s="259"/>
      <c r="L471" s="259"/>
    </row>
    <row r="472" spans="1:12" ht="24" customHeight="1" x14ac:dyDescent="0.2">
      <c r="A472" s="258"/>
      <c r="B472" s="258"/>
      <c r="C472" s="258"/>
      <c r="D472" s="265"/>
      <c r="E472" s="266"/>
      <c r="F472" s="258"/>
      <c r="G472" s="258"/>
      <c r="H472" s="258"/>
      <c r="I472" s="259"/>
      <c r="J472" s="259"/>
      <c r="K472" s="259"/>
      <c r="L472" s="259"/>
    </row>
    <row r="473" spans="1:12" ht="24" customHeight="1" x14ac:dyDescent="0.2">
      <c r="A473" s="258"/>
      <c r="B473" s="258"/>
      <c r="C473" s="258"/>
      <c r="D473" s="265"/>
      <c r="E473" s="266"/>
      <c r="F473" s="258"/>
      <c r="G473" s="258"/>
      <c r="H473" s="258"/>
      <c r="I473" s="259"/>
      <c r="J473" s="259"/>
      <c r="K473" s="259"/>
      <c r="L473" s="259"/>
    </row>
    <row r="474" spans="1:12" ht="24" customHeight="1" x14ac:dyDescent="0.2">
      <c r="A474" s="258"/>
      <c r="B474" s="258"/>
      <c r="C474" s="258"/>
      <c r="D474" s="265"/>
      <c r="E474" s="266"/>
      <c r="F474" s="258"/>
      <c r="G474" s="258"/>
      <c r="H474" s="258"/>
      <c r="I474" s="259"/>
      <c r="J474" s="259"/>
      <c r="K474" s="259"/>
      <c r="L474" s="259"/>
    </row>
    <row r="475" spans="1:12" ht="24" customHeight="1" x14ac:dyDescent="0.2">
      <c r="A475" s="258"/>
      <c r="B475" s="258"/>
      <c r="C475" s="258"/>
      <c r="D475" s="265"/>
      <c r="E475" s="266"/>
      <c r="F475" s="258"/>
      <c r="G475" s="258"/>
      <c r="H475" s="258"/>
      <c r="I475" s="259"/>
      <c r="J475" s="259"/>
      <c r="K475" s="259"/>
      <c r="L475" s="259"/>
    </row>
    <row r="476" spans="1:12" ht="24" customHeight="1" x14ac:dyDescent="0.2">
      <c r="A476" s="258"/>
      <c r="B476" s="258"/>
      <c r="C476" s="258"/>
      <c r="D476" s="265"/>
      <c r="E476" s="266"/>
      <c r="F476" s="258"/>
      <c r="G476" s="258"/>
      <c r="H476" s="258"/>
      <c r="I476" s="259"/>
      <c r="J476" s="259"/>
      <c r="K476" s="259"/>
      <c r="L476" s="259"/>
    </row>
    <row r="477" spans="1:12" ht="24" customHeight="1" x14ac:dyDescent="0.2">
      <c r="A477" s="258"/>
      <c r="B477" s="258"/>
      <c r="C477" s="258"/>
      <c r="D477" s="265"/>
      <c r="E477" s="266"/>
      <c r="F477" s="258"/>
      <c r="G477" s="258"/>
      <c r="H477" s="258"/>
      <c r="I477" s="259"/>
      <c r="J477" s="259"/>
      <c r="K477" s="259"/>
      <c r="L477" s="259"/>
    </row>
    <row r="478" spans="1:12" ht="24" customHeight="1" x14ac:dyDescent="0.2">
      <c r="A478" s="258"/>
      <c r="B478" s="258"/>
      <c r="C478" s="258"/>
      <c r="D478" s="265"/>
      <c r="E478" s="266"/>
      <c r="F478" s="258"/>
      <c r="G478" s="258"/>
      <c r="H478" s="258"/>
      <c r="I478" s="259"/>
      <c r="J478" s="259"/>
      <c r="K478" s="259"/>
      <c r="L478" s="259"/>
    </row>
    <row r="479" spans="1:12" ht="24" customHeight="1" x14ac:dyDescent="0.2">
      <c r="A479" s="258"/>
      <c r="B479" s="258"/>
      <c r="C479" s="258"/>
      <c r="D479" s="265"/>
      <c r="E479" s="266"/>
      <c r="F479" s="258"/>
      <c r="G479" s="258"/>
      <c r="H479" s="258"/>
      <c r="I479" s="259"/>
      <c r="J479" s="259"/>
      <c r="K479" s="259"/>
      <c r="L479" s="259"/>
    </row>
    <row r="480" spans="1:12" ht="24" customHeight="1" x14ac:dyDescent="0.2">
      <c r="A480" s="258"/>
      <c r="B480" s="258"/>
      <c r="C480" s="258"/>
      <c r="D480" s="265"/>
      <c r="E480" s="266"/>
      <c r="F480" s="258"/>
      <c r="G480" s="258"/>
      <c r="H480" s="258"/>
      <c r="I480" s="259"/>
      <c r="J480" s="259"/>
      <c r="K480" s="259"/>
      <c r="L480" s="259"/>
    </row>
    <row r="481" spans="1:12" ht="24" customHeight="1" x14ac:dyDescent="0.2">
      <c r="A481" s="258"/>
      <c r="B481" s="258"/>
      <c r="C481" s="258"/>
      <c r="D481" s="265"/>
      <c r="E481" s="266"/>
      <c r="F481" s="258"/>
      <c r="G481" s="258"/>
      <c r="H481" s="258"/>
      <c r="I481" s="259"/>
      <c r="J481" s="259"/>
      <c r="K481" s="259"/>
      <c r="L481" s="259"/>
    </row>
    <row r="482" spans="1:12" ht="24" customHeight="1" x14ac:dyDescent="0.2">
      <c r="A482" s="258"/>
      <c r="B482" s="258"/>
      <c r="C482" s="258"/>
      <c r="D482" s="265"/>
      <c r="E482" s="266"/>
      <c r="F482" s="258"/>
      <c r="G482" s="258"/>
      <c r="H482" s="258"/>
      <c r="I482" s="259"/>
      <c r="J482" s="259"/>
      <c r="K482" s="259"/>
      <c r="L482" s="259"/>
    </row>
    <row r="483" spans="1:12" ht="24" customHeight="1" x14ac:dyDescent="0.2">
      <c r="A483" s="258"/>
      <c r="B483" s="258"/>
      <c r="C483" s="258"/>
      <c r="D483" s="265"/>
      <c r="E483" s="266"/>
      <c r="F483" s="258"/>
      <c r="G483" s="258"/>
      <c r="H483" s="258"/>
      <c r="I483" s="259"/>
      <c r="J483" s="259"/>
      <c r="K483" s="259"/>
      <c r="L483" s="259"/>
    </row>
    <row r="484" spans="1:12" ht="24" customHeight="1" x14ac:dyDescent="0.2">
      <c r="A484" s="258"/>
      <c r="B484" s="258"/>
      <c r="C484" s="258"/>
      <c r="D484" s="265"/>
      <c r="E484" s="266"/>
      <c r="F484" s="258"/>
      <c r="G484" s="258"/>
      <c r="H484" s="258"/>
      <c r="I484" s="259"/>
      <c r="J484" s="259"/>
      <c r="K484" s="259"/>
      <c r="L484" s="259"/>
    </row>
    <row r="485" spans="1:12" ht="24" customHeight="1" x14ac:dyDescent="0.2">
      <c r="A485" s="258"/>
      <c r="B485" s="258"/>
      <c r="C485" s="258"/>
      <c r="D485" s="265"/>
      <c r="E485" s="266"/>
      <c r="F485" s="258"/>
      <c r="G485" s="258"/>
      <c r="H485" s="258"/>
      <c r="I485" s="259"/>
      <c r="J485" s="259"/>
      <c r="K485" s="259"/>
      <c r="L485" s="259"/>
    </row>
    <row r="486" spans="1:12" ht="24" customHeight="1" x14ac:dyDescent="0.2">
      <c r="A486" s="258"/>
      <c r="B486" s="258"/>
      <c r="C486" s="258"/>
      <c r="D486" s="265"/>
      <c r="E486" s="266"/>
      <c r="F486" s="258"/>
      <c r="G486" s="258"/>
      <c r="H486" s="258"/>
      <c r="I486" s="259"/>
      <c r="J486" s="259"/>
      <c r="K486" s="259"/>
      <c r="L486" s="259"/>
    </row>
    <row r="487" spans="1:12" ht="24" customHeight="1" x14ac:dyDescent="0.2">
      <c r="A487" s="258"/>
      <c r="B487" s="258"/>
      <c r="C487" s="258"/>
      <c r="D487" s="265"/>
      <c r="E487" s="266"/>
      <c r="F487" s="258"/>
      <c r="G487" s="258"/>
      <c r="H487" s="258"/>
      <c r="I487" s="259"/>
      <c r="J487" s="259"/>
      <c r="K487" s="259"/>
      <c r="L487" s="259"/>
    </row>
    <row r="488" spans="1:12" ht="24" customHeight="1" x14ac:dyDescent="0.2">
      <c r="A488" s="258"/>
      <c r="B488" s="258"/>
      <c r="C488" s="258"/>
      <c r="D488" s="265"/>
      <c r="E488" s="266"/>
      <c r="F488" s="258"/>
      <c r="G488" s="258"/>
      <c r="H488" s="258"/>
      <c r="I488" s="259"/>
      <c r="J488" s="259"/>
      <c r="K488" s="259"/>
      <c r="L488" s="259"/>
    </row>
    <row r="489" spans="1:12" ht="24" customHeight="1" x14ac:dyDescent="0.2">
      <c r="A489" s="258"/>
      <c r="B489" s="258"/>
      <c r="C489" s="258"/>
      <c r="D489" s="265"/>
      <c r="E489" s="266"/>
      <c r="F489" s="258"/>
      <c r="G489" s="258"/>
      <c r="H489" s="258"/>
      <c r="I489" s="259"/>
      <c r="J489" s="259"/>
      <c r="K489" s="259"/>
      <c r="L489" s="259"/>
    </row>
    <row r="490" spans="1:12" ht="24" customHeight="1" x14ac:dyDescent="0.2">
      <c r="A490" s="258"/>
      <c r="B490" s="258"/>
      <c r="C490" s="258"/>
      <c r="D490" s="265"/>
      <c r="E490" s="266"/>
      <c r="F490" s="258"/>
      <c r="G490" s="258"/>
      <c r="H490" s="258"/>
      <c r="I490" s="259"/>
      <c r="J490" s="259"/>
      <c r="K490" s="259"/>
      <c r="L490" s="259"/>
    </row>
    <row r="491" spans="1:12" ht="24" customHeight="1" x14ac:dyDescent="0.2">
      <c r="A491" s="258"/>
      <c r="B491" s="258"/>
      <c r="C491" s="258"/>
      <c r="D491" s="265"/>
      <c r="E491" s="266"/>
      <c r="F491" s="258"/>
      <c r="G491" s="258"/>
      <c r="H491" s="258"/>
      <c r="I491" s="259"/>
      <c r="J491" s="259"/>
      <c r="K491" s="259"/>
      <c r="L491" s="259"/>
    </row>
    <row r="492" spans="1:12" ht="24" customHeight="1" x14ac:dyDescent="0.2">
      <c r="A492" s="258"/>
      <c r="B492" s="258"/>
      <c r="C492" s="258"/>
      <c r="D492" s="265"/>
      <c r="E492" s="266"/>
      <c r="F492" s="258"/>
      <c r="G492" s="258"/>
      <c r="H492" s="258"/>
      <c r="I492" s="259"/>
      <c r="J492" s="259"/>
      <c r="K492" s="259"/>
      <c r="L492" s="259"/>
    </row>
    <row r="493" spans="1:12" ht="24" customHeight="1" x14ac:dyDescent="0.2">
      <c r="A493" s="258"/>
      <c r="B493" s="258"/>
      <c r="C493" s="258"/>
      <c r="D493" s="265"/>
      <c r="E493" s="266"/>
      <c r="F493" s="258"/>
      <c r="G493" s="258"/>
      <c r="H493" s="258"/>
      <c r="I493" s="259"/>
      <c r="J493" s="259"/>
      <c r="K493" s="259"/>
      <c r="L493" s="259"/>
    </row>
    <row r="494" spans="1:12" ht="24" customHeight="1" x14ac:dyDescent="0.2">
      <c r="A494" s="258"/>
      <c r="B494" s="258"/>
      <c r="C494" s="258"/>
      <c r="D494" s="265"/>
      <c r="E494" s="266"/>
      <c r="F494" s="258"/>
      <c r="G494" s="258"/>
      <c r="H494" s="258"/>
      <c r="I494" s="259"/>
      <c r="J494" s="259"/>
      <c r="K494" s="259"/>
      <c r="L494" s="259"/>
    </row>
    <row r="495" spans="1:12" ht="24" customHeight="1" x14ac:dyDescent="0.2">
      <c r="A495" s="258"/>
      <c r="B495" s="258"/>
      <c r="C495" s="258"/>
      <c r="D495" s="265"/>
      <c r="E495" s="266"/>
      <c r="F495" s="258"/>
      <c r="G495" s="258"/>
      <c r="H495" s="258"/>
      <c r="I495" s="259"/>
      <c r="J495" s="259"/>
      <c r="K495" s="259"/>
      <c r="L495" s="259"/>
    </row>
    <row r="496" spans="1:12" ht="24" customHeight="1" x14ac:dyDescent="0.2">
      <c r="A496" s="258"/>
      <c r="B496" s="258"/>
      <c r="C496" s="258"/>
      <c r="D496" s="265"/>
      <c r="E496" s="266"/>
      <c r="F496" s="258"/>
      <c r="G496" s="258"/>
      <c r="H496" s="258"/>
      <c r="I496" s="259"/>
      <c r="J496" s="259"/>
      <c r="K496" s="259"/>
      <c r="L496" s="259"/>
    </row>
    <row r="497" spans="1:12" ht="24" customHeight="1" x14ac:dyDescent="0.2">
      <c r="A497" s="258"/>
      <c r="B497" s="258"/>
      <c r="C497" s="258"/>
      <c r="D497" s="265"/>
      <c r="E497" s="266"/>
      <c r="F497" s="258"/>
      <c r="G497" s="258"/>
      <c r="H497" s="258"/>
      <c r="I497" s="259"/>
      <c r="J497" s="259"/>
      <c r="K497" s="259"/>
      <c r="L497" s="259"/>
    </row>
    <row r="498" spans="1:12" ht="24" customHeight="1" x14ac:dyDescent="0.2">
      <c r="A498" s="258"/>
      <c r="B498" s="258"/>
      <c r="C498" s="258"/>
      <c r="D498" s="265"/>
      <c r="E498" s="266"/>
      <c r="F498" s="258"/>
      <c r="G498" s="258"/>
      <c r="H498" s="258"/>
      <c r="I498" s="259"/>
      <c r="J498" s="259"/>
      <c r="K498" s="259"/>
      <c r="L498" s="259"/>
    </row>
    <row r="499" spans="1:12" ht="24" customHeight="1" x14ac:dyDescent="0.2">
      <c r="A499" s="258"/>
      <c r="B499" s="258"/>
      <c r="C499" s="258"/>
      <c r="D499" s="265"/>
      <c r="E499" s="266"/>
      <c r="F499" s="258"/>
      <c r="G499" s="258"/>
      <c r="H499" s="258"/>
      <c r="I499" s="259"/>
      <c r="J499" s="259"/>
      <c r="K499" s="259"/>
      <c r="L499" s="259"/>
    </row>
    <row r="500" spans="1:12" ht="24" customHeight="1" x14ac:dyDescent="0.2">
      <c r="A500" s="258"/>
      <c r="B500" s="258"/>
      <c r="C500" s="258"/>
      <c r="D500" s="265"/>
      <c r="E500" s="266"/>
      <c r="F500" s="258"/>
      <c r="G500" s="258"/>
      <c r="H500" s="258"/>
      <c r="I500" s="259"/>
      <c r="J500" s="259"/>
      <c r="K500" s="259"/>
      <c r="L500" s="259"/>
    </row>
  </sheetData>
  <sheetProtection selectLockedCells="1"/>
  <dataConsolidate link="1"/>
  <mergeCells count="541">
    <mergeCell ref="A413:E413"/>
    <mergeCell ref="A418:E418"/>
    <mergeCell ref="A421:E421"/>
    <mergeCell ref="A425:E425"/>
    <mergeCell ref="A429:E429"/>
    <mergeCell ref="A391:E391"/>
    <mergeCell ref="A394:E394"/>
    <mergeCell ref="A397:E397"/>
    <mergeCell ref="A401:E401"/>
    <mergeCell ref="A405:E405"/>
    <mergeCell ref="A409:E409"/>
    <mergeCell ref="E368:G368"/>
    <mergeCell ref="A372:E372"/>
    <mergeCell ref="A376:E376"/>
    <mergeCell ref="A380:E380"/>
    <mergeCell ref="A384:E384"/>
    <mergeCell ref="A388:E388"/>
    <mergeCell ref="E362:G362"/>
    <mergeCell ref="E363:G363"/>
    <mergeCell ref="E364:G364"/>
    <mergeCell ref="E365:G365"/>
    <mergeCell ref="E366:F366"/>
    <mergeCell ref="E367:G367"/>
    <mergeCell ref="E356:G356"/>
    <mergeCell ref="E357:G357"/>
    <mergeCell ref="E358:G358"/>
    <mergeCell ref="E359:G359"/>
    <mergeCell ref="E360:F360"/>
    <mergeCell ref="E361:G361"/>
    <mergeCell ref="E350:G350"/>
    <mergeCell ref="E351:G351"/>
    <mergeCell ref="E352:G352"/>
    <mergeCell ref="E353:G353"/>
    <mergeCell ref="E354:G354"/>
    <mergeCell ref="E355:G355"/>
    <mergeCell ref="E344:G344"/>
    <mergeCell ref="E345:G345"/>
    <mergeCell ref="E346:G346"/>
    <mergeCell ref="E347:G347"/>
    <mergeCell ref="E348:G348"/>
    <mergeCell ref="E349:G349"/>
    <mergeCell ref="E338:G338"/>
    <mergeCell ref="E339:G339"/>
    <mergeCell ref="E340:G340"/>
    <mergeCell ref="E341:G341"/>
    <mergeCell ref="E342:G342"/>
    <mergeCell ref="E343:G343"/>
    <mergeCell ref="E332:G332"/>
    <mergeCell ref="E333:G333"/>
    <mergeCell ref="E334:G334"/>
    <mergeCell ref="E335:G335"/>
    <mergeCell ref="E336:G336"/>
    <mergeCell ref="E337:G337"/>
    <mergeCell ref="A326:H326"/>
    <mergeCell ref="A327:E327"/>
    <mergeCell ref="D328:H328"/>
    <mergeCell ref="E329:G329"/>
    <mergeCell ref="E330:G330"/>
    <mergeCell ref="E331:H331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A20:A27"/>
    <mergeCell ref="B20:B27"/>
    <mergeCell ref="C20:C27"/>
    <mergeCell ref="D20:D27"/>
    <mergeCell ref="E20:E27"/>
    <mergeCell ref="F20:F26"/>
    <mergeCell ref="G20:G26"/>
    <mergeCell ref="F27:H27"/>
    <mergeCell ref="G28:G33"/>
    <mergeCell ref="B10:X10"/>
    <mergeCell ref="C11:X11"/>
    <mergeCell ref="A12:A19"/>
    <mergeCell ref="B12:B19"/>
    <mergeCell ref="C12:C19"/>
    <mergeCell ref="D12:D19"/>
    <mergeCell ref="E12:E19"/>
    <mergeCell ref="F12:F18"/>
    <mergeCell ref="G12:G18"/>
    <mergeCell ref="F19:H19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2022-01-27T11:33:31Z</dcterms:modified>
</cp:coreProperties>
</file>